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iley-my.sharepoint.com/personal/ssehrawat_wiley_com/Documents/Desktop/wiley/PROJECTS/BFA/PREVIOUS YEARS/BFA-FY24/OPERATION MANAGEMENT(REID)/Resources/IR/5. Excel Template/"/>
    </mc:Choice>
  </mc:AlternateContent>
  <xr:revisionPtr revIDLastSave="0" documentId="13_ncr:1_{87053375-0599-0146-AD39-8E437D684C9E}" xr6:coauthVersionLast="47" xr6:coauthVersionMax="47" xr10:uidLastSave="{00000000-0000-0000-0000-000000000000}"/>
  <bookViews>
    <workbookView xWindow="13920" yWindow="0" windowWidth="15030" windowHeight="15585" firstSheet="1" activeTab="5" xr2:uid="{00000000-000D-0000-FFFF-FFFF00000000}"/>
  </bookViews>
  <sheets>
    <sheet name="EX 6.1 and 6.3" sheetId="9" r:id="rId1"/>
    <sheet name="EX 6.4" sheetId="4" r:id="rId2"/>
    <sheet name="EX 6.5" sheetId="1" r:id="rId3"/>
    <sheet name="SP 6.1" sheetId="8" r:id="rId4"/>
    <sheet name="SP 6.4" sheetId="6" r:id="rId5"/>
    <sheet name="SP 6.5" sheetId="7" r:id="rId6"/>
  </sheets>
  <definedNames>
    <definedName name="Obs_1" localSheetId="0">'EX 6.1 and 6.3'!$B$6:$B$31</definedName>
    <definedName name="Obs_1" localSheetId="3">'SP 6.1'!$B$6:$B$16</definedName>
    <definedName name="Obs_2" localSheetId="0">'EX 6.1 and 6.3'!$C$6:$C$31</definedName>
    <definedName name="Obs_2" localSheetId="3">'SP 6.1'!$C$6:$C$16</definedName>
    <definedName name="Obs_3" localSheetId="0">'EX 6.1 and 6.3'!$D$6:$D$31</definedName>
    <definedName name="Obs_3" localSheetId="3">'SP 6.1'!$D$6:$D$16</definedName>
    <definedName name="Obs_4" localSheetId="0">'EX 6.1 and 6.3'!$E$6:$E$31</definedName>
    <definedName name="Obs_4" localSheetId="3">'SP 6.1'!$E$6:$E$16</definedName>
    <definedName name="_xlnm.Print_Area" localSheetId="0">'EX 6.1 and 6.3'!$A$1:$N$47</definedName>
    <definedName name="_xlnm.Print_Area" localSheetId="1">'EX 6.4'!$A$1:$J$63</definedName>
    <definedName name="_xlnm.Print_Area" localSheetId="3">'SP 6.1'!$A$1:$N$32</definedName>
    <definedName name="_xlnm.Print_Area" localSheetId="4">'SP 6.4'!$A$1:$J$52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9" i="9" l="1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38" i="8"/>
  <c r="A39" i="8"/>
  <c r="A40" i="8"/>
  <c r="A41" i="8"/>
  <c r="A42" i="8"/>
  <c r="A43" i="8"/>
  <c r="A44" i="8"/>
  <c r="A45" i="8"/>
  <c r="A46" i="8"/>
  <c r="A47" i="8"/>
  <c r="A55" i="6"/>
  <c r="A56" i="6"/>
  <c r="A57" i="6"/>
  <c r="A58" i="6"/>
  <c r="A59" i="6"/>
  <c r="A60" i="6"/>
  <c r="A61" i="6"/>
  <c r="A62" i="6"/>
  <c r="A63" i="6"/>
  <c r="A64" i="6"/>
  <c r="A65" i="6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</calcChain>
</file>

<file path=xl/sharedStrings.xml><?xml version="1.0" encoding="utf-8"?>
<sst xmlns="http://schemas.openxmlformats.org/spreadsheetml/2006/main" count="139" uniqueCount="74">
  <si>
    <t># Defectives</t>
  </si>
  <si>
    <t>p</t>
  </si>
  <si>
    <t>Z-value for control charts =</t>
  </si>
  <si>
    <t>CL: Center Line =</t>
  </si>
  <si>
    <t>LCL: Lower Control Limit =</t>
  </si>
  <si>
    <t>UCL: Upper Control Limit =</t>
  </si>
  <si>
    <t>Control Chart Data</t>
  </si>
  <si>
    <t>LCL</t>
  </si>
  <si>
    <t>CL</t>
  </si>
  <si>
    <t>UCL</t>
  </si>
  <si>
    <t>Sample #</t>
  </si>
  <si>
    <t>Number Samples</t>
  </si>
  <si>
    <t>Sample Size</t>
  </si>
  <si>
    <t>p-Chart for Light Bulb Quality</t>
  </si>
  <si>
    <t xml:space="preserve">Sigma for Process = </t>
  </si>
  <si>
    <t>Sample Mean</t>
  </si>
  <si>
    <t>Number of Samples</t>
  </si>
  <si>
    <t>Number of Observations per Sample</t>
  </si>
  <si>
    <t>ounces</t>
  </si>
  <si>
    <t xml:space="preserve">Overall Mean (Xbar-bar) = </t>
  </si>
  <si>
    <t>Sample</t>
  </si>
  <si>
    <t>Standard Error of the Mean =</t>
  </si>
  <si>
    <t>Bottle Volume in Ounces</t>
  </si>
  <si>
    <t>Sample Num</t>
  </si>
  <si>
    <t>Obs 1</t>
  </si>
  <si>
    <t>Obs 2</t>
  </si>
  <si>
    <t>Obs 3</t>
  </si>
  <si>
    <t>Obs 4</t>
  </si>
  <si>
    <t>Average</t>
  </si>
  <si>
    <t>Range</t>
  </si>
  <si>
    <t>Xbar-bar</t>
  </si>
  <si>
    <t>R-bar</t>
  </si>
  <si>
    <t>Xbar Chart</t>
  </si>
  <si>
    <t>Sample Range</t>
  </si>
  <si>
    <t>R Chart</t>
  </si>
  <si>
    <t>Computations for R Chart</t>
  </si>
  <si>
    <t xml:space="preserve">Average Range (R-bar) = </t>
  </si>
  <si>
    <t xml:space="preserve">D3 Value from Table (for n=4) = </t>
  </si>
  <si>
    <t xml:space="preserve">D4 Value from Table (for n=4) = </t>
  </si>
  <si>
    <t>Fraction Defective</t>
  </si>
  <si>
    <t>c bar =</t>
  </si>
  <si>
    <t>Sigma_c =</t>
  </si>
  <si>
    <t>c</t>
  </si>
  <si>
    <t>Week</t>
  </si>
  <si>
    <t>Number of Complaints</t>
  </si>
  <si>
    <t>Example 6.5 Computations</t>
  </si>
  <si>
    <t>Kinder Land Child Care</t>
  </si>
  <si>
    <t>Crunchy Potato Chips Company</t>
  </si>
  <si>
    <r>
      <t xml:space="preserve">Examples 6.1 and 6.3-Constructing a Mean </t>
    </r>
    <r>
      <rPr>
        <b/>
        <i/>
        <sz val="12"/>
        <rFont val="Arial"/>
        <family val="2"/>
      </rPr>
      <t>(x-bar</t>
    </r>
    <r>
      <rPr>
        <b/>
        <sz val="12"/>
        <rFont val="Arial"/>
        <family val="2"/>
      </rPr>
      <t>) Chart and a Range Chart</t>
    </r>
  </si>
  <si>
    <t>Cocoa Fizz soft-drink company</t>
  </si>
  <si>
    <r>
      <t xml:space="preserve">Example 6.4-Constructing a </t>
    </r>
    <r>
      <rPr>
        <b/>
        <i/>
        <sz val="12"/>
        <rFont val="Arial"/>
        <family val="2"/>
      </rPr>
      <t>p</t>
    </r>
    <r>
      <rPr>
        <b/>
        <sz val="12"/>
        <rFont val="Arial"/>
        <family val="2"/>
      </rPr>
      <t>-Chart</t>
    </r>
  </si>
  <si>
    <t>Tire manufacturing plant</t>
  </si>
  <si>
    <t># of Defective Tires</t>
  </si>
  <si>
    <t>Computations</t>
  </si>
  <si>
    <r>
      <t>Example 6.5-Constructing a</t>
    </r>
    <r>
      <rPr>
        <b/>
        <i/>
        <sz val="12"/>
        <rFont val="Arial"/>
        <family val="2"/>
      </rPr>
      <t xml:space="preserve"> c</t>
    </r>
    <r>
      <rPr>
        <b/>
        <sz val="12"/>
        <rFont val="Arial"/>
        <family val="2"/>
      </rPr>
      <t>-Chart</t>
    </r>
  </si>
  <si>
    <t>Large hotel customer complaints</t>
  </si>
  <si>
    <t>Solved Problem 5</t>
  </si>
  <si>
    <t>Solved Problem 4</t>
  </si>
  <si>
    <t>Solved Problem 1</t>
  </si>
  <si>
    <t>Computations for x-bar Chart</t>
  </si>
  <si>
    <r>
      <rPr>
        <i/>
        <sz val="10"/>
        <rFont val="Arial"/>
        <family val="2"/>
      </rPr>
      <t>p-</t>
    </r>
    <r>
      <rPr>
        <sz val="10"/>
        <rFont val="Arial"/>
        <family val="2"/>
      </rPr>
      <t>bar =</t>
    </r>
  </si>
  <si>
    <r>
      <t>Sigma_</t>
    </r>
    <r>
      <rPr>
        <i/>
        <sz val="10"/>
        <rFont val="Arial"/>
      </rPr>
      <t>p</t>
    </r>
    <r>
      <rPr>
        <sz val="10"/>
        <rFont val="Arial"/>
      </rPr>
      <t xml:space="preserve"> =</t>
    </r>
  </si>
  <si>
    <t>z-value for control charts =</t>
  </si>
  <si>
    <t>Bag Volume in Ounces</t>
  </si>
  <si>
    <r>
      <rPr>
        <i/>
        <sz val="10"/>
        <rFont val="Arial"/>
      </rPr>
      <t>x</t>
    </r>
    <r>
      <rPr>
        <sz val="10"/>
        <rFont val="Arial"/>
      </rPr>
      <t>-bar-bar</t>
    </r>
  </si>
  <si>
    <r>
      <t xml:space="preserve">Computations for </t>
    </r>
    <r>
      <rPr>
        <b/>
        <i/>
        <sz val="10"/>
        <rFont val="Arial"/>
      </rPr>
      <t>x</t>
    </r>
    <r>
      <rPr>
        <b/>
        <sz val="10"/>
        <rFont val="Arial"/>
        <family val="2"/>
      </rPr>
      <t>-bar Chart</t>
    </r>
  </si>
  <si>
    <r>
      <t>Overall Mean (</t>
    </r>
    <r>
      <rPr>
        <i/>
        <sz val="10"/>
        <rFont val="Arial"/>
      </rPr>
      <t>x</t>
    </r>
    <r>
      <rPr>
        <sz val="10"/>
        <rFont val="Arial"/>
        <family val="2"/>
      </rPr>
      <t xml:space="preserve">-bar-bar) = </t>
    </r>
  </si>
  <si>
    <r>
      <rPr>
        <i/>
        <sz val="10"/>
        <rFont val="Arial"/>
        <family val="2"/>
      </rPr>
      <t>c-</t>
    </r>
    <r>
      <rPr>
        <sz val="10"/>
        <rFont val="Arial"/>
        <family val="2"/>
      </rPr>
      <t>bar =</t>
    </r>
  </si>
  <si>
    <r>
      <t>Sigma_</t>
    </r>
    <r>
      <rPr>
        <i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</si>
  <si>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t>Sample size</t>
  </si>
  <si>
    <r>
      <t>Sigma_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=</t>
    </r>
  </si>
  <si>
    <t>Sample Number</t>
  </si>
  <si>
    <t xml:space="preserve">Control Chart Data for Chart </t>
  </si>
  <si>
    <t>X-bar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</si>
</sst>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i/>
      <sz val="10"/>
      <name val="Arial"/>
    </font>
    <font>
      <b/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2" borderId="15" xfId="0" applyNumberFormat="1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164" fontId="1" fillId="2" borderId="16" xfId="0" applyNumberFormat="1" applyFont="1" applyFill="1" applyBorder="1" applyAlignment="1">
      <alignment horizontal="center"/>
    </xf>
    <xf numFmtId="164" fontId="1" fillId="2" borderId="1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2" fontId="1" fillId="4" borderId="15" xfId="0" applyNumberFormat="1" applyFont="1" applyFill="1" applyBorder="1" applyAlignment="1">
      <alignment horizontal="center"/>
    </xf>
    <xf numFmtId="2" fontId="1" fillId="4" borderId="16" xfId="0" applyNumberFormat="1" applyFont="1" applyFill="1" applyBorder="1" applyAlignment="1">
      <alignment horizontal="center"/>
    </xf>
    <xf numFmtId="2" fontId="1" fillId="4" borderId="17" xfId="0" applyNumberFormat="1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6.1: X-Bar Chart (Based on Known Sigma)</a:t>
            </a:r>
          </a:p>
        </c:rich>
      </c:tx>
      <c:layout>
        <c:manualLayout>
          <c:xMode val="edge"/>
          <c:yMode val="edge"/>
          <c:x val="0.20771513353115728"/>
          <c:y val="3.15533980582524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75964391691394"/>
          <c:y val="0.12135936712986282"/>
          <c:w val="0.86646884272997038"/>
          <c:h val="0.71116589138099617"/>
        </c:manualLayout>
      </c:layout>
      <c:lineChart>
        <c:grouping val="standard"/>
        <c:varyColors val="0"/>
        <c:ser>
          <c:idx val="1"/>
          <c:order val="0"/>
          <c:tx>
            <c:strRef>
              <c:f>'EX 6.1 and 6.3'!$B$68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6.3'!$B$69:$B$93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78-460E-A2F7-71E8771252A9}"/>
            </c:ext>
          </c:extLst>
        </c:ser>
        <c:ser>
          <c:idx val="2"/>
          <c:order val="1"/>
          <c:tx>
            <c:strRef>
              <c:f>'EX 6.1 and 6.3'!$C$68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6.3'!$C$69:$C$93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78-460E-A2F7-71E8771252A9}"/>
            </c:ext>
          </c:extLst>
        </c:ser>
        <c:ser>
          <c:idx val="3"/>
          <c:order val="2"/>
          <c:tx>
            <c:strRef>
              <c:f>'EX 6.1 and 6.3'!$D$68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6.3'!$D$69:$D$93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78-460E-A2F7-71E8771252A9}"/>
            </c:ext>
          </c:extLst>
        </c:ser>
        <c:ser>
          <c:idx val="4"/>
          <c:order val="3"/>
          <c:tx>
            <c:strRef>
              <c:f>'EX 6.1 and 6.3'!$E$68</c:f>
              <c:strCache>
                <c:ptCount val="1"/>
                <c:pt idx="0">
                  <c:v>Sample Mean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6.3'!$E$69:$E$93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78-460E-A2F7-71E877125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703872"/>
        <c:axId val="106718336"/>
      </c:lineChart>
      <c:catAx>
        <c:axId val="10670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1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71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Ounces</a:t>
                </a:r>
              </a:p>
            </c:rich>
          </c:tx>
          <c:layout>
            <c:manualLayout>
              <c:xMode val="edge"/>
              <c:yMode val="edge"/>
              <c:x val="2.3738872403560832E-2"/>
              <c:y val="0.41747623780037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038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635014836795253"/>
          <c:y val="0.92961266977550128"/>
          <c:w val="0.51780415430267057"/>
          <c:h val="5.82524271844659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6.3: R Chart</a:t>
            </a:r>
          </a:p>
        </c:rich>
      </c:tx>
      <c:layout>
        <c:manualLayout>
          <c:xMode val="edge"/>
          <c:yMode val="edge"/>
          <c:x val="0.37777839992223189"/>
          <c:y val="3.14769975786924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59275548720411"/>
          <c:y val="0.12106537530266344"/>
          <c:w val="0.86666792052650543"/>
          <c:h val="0.71186440677966101"/>
        </c:manualLayout>
      </c:layout>
      <c:lineChart>
        <c:grouping val="standard"/>
        <c:varyColors val="0"/>
        <c:ser>
          <c:idx val="1"/>
          <c:order val="0"/>
          <c:tx>
            <c:strRef>
              <c:f>'EX 6.1 and 6.3'!$F$68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6.3'!$F$69:$F$93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F6-4A40-ADE1-A030AF932904}"/>
            </c:ext>
          </c:extLst>
        </c:ser>
        <c:ser>
          <c:idx val="2"/>
          <c:order val="1"/>
          <c:tx>
            <c:strRef>
              <c:f>'EX 6.1 and 6.3'!$G$68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6.3'!$G$69:$G$93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F6-4A40-ADE1-A030AF932904}"/>
            </c:ext>
          </c:extLst>
        </c:ser>
        <c:ser>
          <c:idx val="3"/>
          <c:order val="2"/>
          <c:tx>
            <c:strRef>
              <c:f>'EX 6.1 and 6.3'!$H$68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6.3'!$H$69:$H$93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F6-4A40-ADE1-A030AF932904}"/>
            </c:ext>
          </c:extLst>
        </c:ser>
        <c:ser>
          <c:idx val="4"/>
          <c:order val="3"/>
          <c:tx>
            <c:strRef>
              <c:f>'EX 6.1 and 6.3'!$I$68</c:f>
              <c:strCache>
                <c:ptCount val="1"/>
                <c:pt idx="0">
                  <c:v>Sample Range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'EX 6.1 and 6.3'!$A$69:$A$93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'EX 6.1 and 6.3'!$I$69:$I$93</c:f>
              <c:numCache>
                <c:formatCode>0.00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F6-4A40-ADE1-A030AF932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823680"/>
        <c:axId val="106825600"/>
      </c:lineChart>
      <c:catAx>
        <c:axId val="10682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2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2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Ounces</a:t>
                </a:r>
              </a:p>
            </c:rich>
          </c:tx>
          <c:layout>
            <c:manualLayout>
              <c:xMode val="edge"/>
              <c:yMode val="edge"/>
              <c:x val="2.3703703703703703E-2"/>
              <c:y val="0.418886198547215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236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148194808982208"/>
          <c:y val="0.92978208232445525"/>
          <c:w val="0.52444522212501221"/>
          <c:h val="5.81113801452785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6.4: p-Chart for Defective Tires</a:t>
            </a:r>
          </a:p>
        </c:rich>
      </c:tx>
      <c:layout>
        <c:manualLayout>
          <c:xMode val="edge"/>
          <c:yMode val="edge"/>
          <c:x val="0.23664138165935364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34358998061037"/>
          <c:y val="0.17441880271030469"/>
          <c:w val="0.87328309375230628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'EX 6.4'!$B$66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6.4'!$B$67:$B$86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F-480E-9313-E30C393E00E5}"/>
            </c:ext>
          </c:extLst>
        </c:ser>
        <c:ser>
          <c:idx val="1"/>
          <c:order val="1"/>
          <c:tx>
            <c:strRef>
              <c:f>'EX 6.4'!$C$66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6.4'!$C$67:$C$86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2F-480E-9313-E30C393E00E5}"/>
            </c:ext>
          </c:extLst>
        </c:ser>
        <c:ser>
          <c:idx val="2"/>
          <c:order val="2"/>
          <c:tx>
            <c:strRef>
              <c:f>'EX 6.4'!$D$66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6.4'!$D$67:$D$86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2F-480E-9313-E30C393E00E5}"/>
            </c:ext>
          </c:extLst>
        </c:ser>
        <c:ser>
          <c:idx val="3"/>
          <c:order val="3"/>
          <c:tx>
            <c:strRef>
              <c:f>'EX 6.4'!$E$66</c:f>
              <c:strCache>
                <c:ptCount val="1"/>
                <c:pt idx="0">
                  <c:v>p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'EX 6.4'!$A$67:$A$86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6.4'!$E$67:$E$86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2F-480E-9313-E30C393E0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865408"/>
        <c:axId val="106867712"/>
      </c:lineChart>
      <c:catAx>
        <c:axId val="10686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 Number</a:t>
                </a:r>
              </a:p>
            </c:rich>
          </c:tx>
          <c:layout>
            <c:manualLayout>
              <c:xMode val="edge"/>
              <c:yMode val="edge"/>
              <c:x val="0.46870261064695157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6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6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Defective (p)</a:t>
                </a:r>
              </a:p>
            </c:rich>
          </c:tx>
          <c:layout>
            <c:manualLayout>
              <c:xMode val="edge"/>
              <c:yMode val="edge"/>
              <c:x val="2.4427480916030534E-2"/>
              <c:y val="0.300000244155527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654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977131293702788"/>
          <c:y val="0.92790795336629428"/>
          <c:w val="0.42137436637214243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6.5: C-Chart for Number of Complaints per Week</a:t>
            </a:r>
          </a:p>
        </c:rich>
      </c:tx>
      <c:layout>
        <c:manualLayout>
          <c:xMode val="edge"/>
          <c:yMode val="edge"/>
          <c:x val="0.11627923253779324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97690615447274"/>
          <c:y val="0.17441880271030469"/>
          <c:w val="0.87131914867845917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'EX 6.5'!$B$64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6.5'!$B$65:$B$84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E1-4516-9C9C-04865AB7042C}"/>
            </c:ext>
          </c:extLst>
        </c:ser>
        <c:ser>
          <c:idx val="1"/>
          <c:order val="1"/>
          <c:tx>
            <c:strRef>
              <c:f>'EX 6.5'!$C$64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'EX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6.5'!$C$65:$C$84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E1-4516-9C9C-04865AB7042C}"/>
            </c:ext>
          </c:extLst>
        </c:ser>
        <c:ser>
          <c:idx val="2"/>
          <c:order val="2"/>
          <c:tx>
            <c:strRef>
              <c:f>'EX 6.5'!$D$64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'EX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6.5'!$D$65:$D$84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E1-4516-9C9C-04865AB7042C}"/>
            </c:ext>
          </c:extLst>
        </c:ser>
        <c:ser>
          <c:idx val="3"/>
          <c:order val="3"/>
          <c:tx>
            <c:strRef>
              <c:f>'EX 6.5'!$E$64</c:f>
              <c:strCache>
                <c:ptCount val="1"/>
                <c:pt idx="0">
                  <c:v>c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'EX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 6.5'!$E$65:$E$84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E1-4516-9C9C-04865AB70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222912"/>
        <c:axId val="107229568"/>
      </c:lineChart>
      <c:catAx>
        <c:axId val="10722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</a:t>
                </a:r>
              </a:p>
            </c:rich>
          </c:tx>
          <c:layout>
            <c:manualLayout>
              <c:xMode val="edge"/>
              <c:yMode val="edge"/>
              <c:x val="0.51317910842540038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2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2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Complaints Per Week</a:t>
                </a:r>
              </a:p>
            </c:rich>
          </c:tx>
          <c:layout>
            <c:manualLayout>
              <c:xMode val="edge"/>
              <c:yMode val="edge"/>
              <c:x val="2.4806201550387597E-2"/>
              <c:y val="0.323256302264542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229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86826588536898"/>
          <c:y val="0.92790795336629428"/>
          <c:w val="0.4279076278255915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X-Bar Chart (Based on Known Sigma)</a:t>
            </a:r>
          </a:p>
        </c:rich>
      </c:tx>
      <c:layout>
        <c:manualLayout>
          <c:xMode val="edge"/>
          <c:yMode val="edge"/>
          <c:x val="0.28338278931750743"/>
          <c:y val="2.89855072463768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75964391691394"/>
          <c:y val="0.10766067316226943"/>
          <c:w val="0.86646884272997038"/>
          <c:h val="0.74948391701426031"/>
        </c:manualLayout>
      </c:layout>
      <c:lineChart>
        <c:grouping val="standard"/>
        <c:varyColors val="0"/>
        <c:ser>
          <c:idx val="1"/>
          <c:order val="0"/>
          <c:tx>
            <c:strRef>
              <c:f>'SP 6.1'!$B$37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6.1'!$B$38:$B$47</c:f>
              <c:numCache>
                <c:formatCode>0.00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00-4ADE-8568-8DF960DF9606}"/>
            </c:ext>
          </c:extLst>
        </c:ser>
        <c:ser>
          <c:idx val="2"/>
          <c:order val="1"/>
          <c:tx>
            <c:strRef>
              <c:f>'SP 6.1'!$C$37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6.1'!$C$38:$C$47</c:f>
              <c:numCache>
                <c:formatCode>0.00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00-4ADE-8568-8DF960DF9606}"/>
            </c:ext>
          </c:extLst>
        </c:ser>
        <c:ser>
          <c:idx val="3"/>
          <c:order val="2"/>
          <c:tx>
            <c:strRef>
              <c:f>'SP 6.1'!$D$37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6.1'!$D$38:$D$47</c:f>
              <c:numCache>
                <c:formatCode>0.00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00-4ADE-8568-8DF960DF9606}"/>
            </c:ext>
          </c:extLst>
        </c:ser>
        <c:ser>
          <c:idx val="4"/>
          <c:order val="3"/>
          <c:tx>
            <c:strRef>
              <c:f>'SP 6.1'!$E$37</c:f>
              <c:strCache>
                <c:ptCount val="1"/>
                <c:pt idx="0">
                  <c:v>Sample Mean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'SP 6.1'!$A$38:$A$47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6.1'!$E$38:$E$47</c:f>
              <c:numCache>
                <c:formatCode>0.00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00-4ADE-8568-8DF960DF9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271296"/>
        <c:axId val="107273216"/>
      </c:lineChart>
      <c:catAx>
        <c:axId val="10727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7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7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Ounces</a:t>
                </a:r>
              </a:p>
            </c:rich>
          </c:tx>
          <c:layout>
            <c:manualLayout>
              <c:xMode val="edge"/>
              <c:yMode val="edge"/>
              <c:x val="2.3738872403560832E-2"/>
              <c:y val="0.4327130847774462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712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635014836795253"/>
          <c:y val="0.93996054840970966"/>
          <c:w val="0.51780415430267057"/>
          <c:h val="4.96894409937888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 Chart (for Fraction Defective of Light Bulbs)</a:t>
            </a:r>
          </a:p>
        </c:rich>
      </c:tx>
      <c:layout>
        <c:manualLayout>
          <c:xMode val="edge"/>
          <c:yMode val="edge"/>
          <c:x val="0.18597080748266989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5612642113455"/>
          <c:y val="0.17441880271030469"/>
          <c:w val="0.86460101495671182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'SP 6.4'!$B$55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6.4'!$A$56:$A$65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6.4'!$B$56:$B$65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90-4439-B7C8-756D50449F8B}"/>
            </c:ext>
          </c:extLst>
        </c:ser>
        <c:ser>
          <c:idx val="1"/>
          <c:order val="1"/>
          <c:tx>
            <c:strRef>
              <c:f>'SP 6.4'!$C$55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6.4'!$A$56:$A$65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6.4'!$C$56:$C$65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90-4439-B7C8-756D50449F8B}"/>
            </c:ext>
          </c:extLst>
        </c:ser>
        <c:ser>
          <c:idx val="2"/>
          <c:order val="2"/>
          <c:tx>
            <c:strRef>
              <c:f>'SP 6.4'!$D$55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6.4'!$A$56:$A$65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6.4'!$D$56:$D$65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90-4439-B7C8-756D50449F8B}"/>
            </c:ext>
          </c:extLst>
        </c:ser>
        <c:ser>
          <c:idx val="3"/>
          <c:order val="3"/>
          <c:tx>
            <c:strRef>
              <c:f>'SP 6.4'!$E$55</c:f>
              <c:strCache>
                <c:ptCount val="1"/>
                <c:pt idx="0">
                  <c:v>p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'SP 6.4'!$A$56:$A$65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'SP 6.4'!$E$56:$E$65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90-4439-B7C8-756D50449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324928"/>
        <c:axId val="107335680"/>
      </c:lineChart>
      <c:catAx>
        <c:axId val="10732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51223525281199556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3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33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Defective</a:t>
                </a:r>
              </a:p>
            </c:rich>
          </c:tx>
          <c:layout>
            <c:manualLayout>
              <c:xMode val="edge"/>
              <c:yMode val="edge"/>
              <c:x val="2.6101141924959218E-2"/>
              <c:y val="0.351163279008728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249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973915984808587"/>
          <c:y val="0.92790795336629428"/>
          <c:w val="0.45024504074021743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C-Chart for Number of Complaints per Week</a:t>
            </a:r>
          </a:p>
        </c:rich>
      </c:tx>
      <c:layout>
        <c:manualLayout>
          <c:xMode val="edge"/>
          <c:yMode val="edge"/>
          <c:x val="0.20620187592829964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97690615447274"/>
          <c:y val="0.17441880271030469"/>
          <c:w val="0.87131914867845917"/>
          <c:h val="0.60000068132344808"/>
        </c:manualLayout>
      </c:layout>
      <c:lineChart>
        <c:grouping val="standard"/>
        <c:varyColors val="0"/>
        <c:ser>
          <c:idx val="0"/>
          <c:order val="0"/>
          <c:tx>
            <c:strRef>
              <c:f>'SP 6.5'!$B$64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6.5'!$B$65:$B$84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63-43BC-82F2-BC2768936996}"/>
            </c:ext>
          </c:extLst>
        </c:ser>
        <c:ser>
          <c:idx val="1"/>
          <c:order val="1"/>
          <c:tx>
            <c:strRef>
              <c:f>'SP 6.5'!$C$64</c:f>
              <c:strCache>
                <c:ptCount val="1"/>
                <c:pt idx="0">
                  <c:v>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6.5'!$C$65:$C$84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63-43BC-82F2-BC2768936996}"/>
            </c:ext>
          </c:extLst>
        </c:ser>
        <c:ser>
          <c:idx val="2"/>
          <c:order val="2"/>
          <c:tx>
            <c:strRef>
              <c:f>'SP 6.5'!$D$64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6.5'!$D$65:$D$84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63-43BC-82F2-BC2768936996}"/>
            </c:ext>
          </c:extLst>
        </c:ser>
        <c:ser>
          <c:idx val="3"/>
          <c:order val="3"/>
          <c:tx>
            <c:strRef>
              <c:f>'SP 6.5'!$E$64</c:f>
              <c:strCache>
                <c:ptCount val="1"/>
                <c:pt idx="0">
                  <c:v>c</c:v>
                </c:pt>
              </c:strCache>
            </c:strRef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'SP 6.5'!$A$65:$A$84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'SP 6.5'!$E$65:$E$84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63-43BC-82F2-BC2768936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383424"/>
        <c:axId val="107390080"/>
      </c:lineChart>
      <c:catAx>
        <c:axId val="10738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</a:t>
                </a:r>
              </a:p>
            </c:rich>
          </c:tx>
          <c:layout>
            <c:manualLayout>
              <c:xMode val="edge"/>
              <c:yMode val="edge"/>
              <c:x val="0.51317910842540038"/>
              <c:y val="0.84651260452908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9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39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Complaints Per Week</a:t>
                </a:r>
              </a:p>
            </c:rich>
          </c:tx>
          <c:layout>
            <c:manualLayout>
              <c:xMode val="edge"/>
              <c:yMode val="edge"/>
              <c:x val="2.4806201550387597E-2"/>
              <c:y val="0.323256302264542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834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86826588536898"/>
          <c:y val="0.92790795336629428"/>
          <c:w val="0.4279076278255915"/>
          <c:h val="5.58139534883721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96" verticalDpi="96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</xdr:row>
      <xdr:rowOff>95250</xdr:rowOff>
    </xdr:from>
    <xdr:to>
      <xdr:col>17</xdr:col>
      <xdr:colOff>476250</xdr:colOff>
      <xdr:row>25</xdr:row>
      <xdr:rowOff>95250</xdr:rowOff>
    </xdr:to>
    <xdr:graphicFrame macro="">
      <xdr:nvGraphicFramePr>
        <xdr:cNvPr id="3112" name="Chart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152400</xdr:colOff>
      <xdr:row>26</xdr:row>
      <xdr:rowOff>66675</xdr:rowOff>
    </xdr:from>
    <xdr:to>
      <xdr:col>17</xdr:col>
      <xdr:colOff>485775</xdr:colOff>
      <xdr:row>50</xdr:row>
      <xdr:rowOff>95250</xdr:rowOff>
    </xdr:to>
    <xdr:graphicFrame macro="">
      <xdr:nvGraphicFramePr>
        <xdr:cNvPr id="3113" name="Chart 39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37</xdr:row>
      <xdr:rowOff>66675</xdr:rowOff>
    </xdr:from>
    <xdr:to>
      <xdr:col>9</xdr:col>
      <xdr:colOff>447675</xdr:colOff>
      <xdr:row>62</xdr:row>
      <xdr:rowOff>114300</xdr:rowOff>
    </xdr:to>
    <xdr:graphicFrame macro="">
      <xdr:nvGraphicFramePr>
        <xdr:cNvPr id="6157" name="Chart 1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34</xdr:row>
      <xdr:rowOff>95250</xdr:rowOff>
    </xdr:from>
    <xdr:to>
      <xdr:col>9</xdr:col>
      <xdr:colOff>561975</xdr:colOff>
      <xdr:row>59</xdr:row>
      <xdr:rowOff>142875</xdr:rowOff>
    </xdr:to>
    <xdr:graphicFrame macro="">
      <xdr:nvGraphicFramePr>
        <xdr:cNvPr id="7177" name="Chart 1">
          <a:extLst>
            <a:ext uri="{FF2B5EF4-FFF2-40B4-BE49-F238E27FC236}">
              <a16:creationId xmlns:a16="http://schemas.microsoft.com/office/drawing/2014/main" id="{00000000-0008-0000-0200-000009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</xdr:row>
      <xdr:rowOff>95250</xdr:rowOff>
    </xdr:from>
    <xdr:to>
      <xdr:col>17</xdr:col>
      <xdr:colOff>476250</xdr:colOff>
      <xdr:row>29</xdr:row>
      <xdr:rowOff>114300</xdr:rowOff>
    </xdr:to>
    <xdr:graphicFrame macro="">
      <xdr:nvGraphicFramePr>
        <xdr:cNvPr id="9225" name="Chart 1">
          <a:extLst>
            <a:ext uri="{FF2B5EF4-FFF2-40B4-BE49-F238E27FC236}">
              <a16:creationId xmlns:a16="http://schemas.microsoft.com/office/drawing/2014/main" id="{00000000-0008-0000-0300-000009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26</xdr:row>
      <xdr:rowOff>66675</xdr:rowOff>
    </xdr:from>
    <xdr:to>
      <xdr:col>9</xdr:col>
      <xdr:colOff>447675</xdr:colOff>
      <xdr:row>51</xdr:row>
      <xdr:rowOff>114300</xdr:rowOff>
    </xdr:to>
    <xdr:graphicFrame macro="">
      <xdr:nvGraphicFramePr>
        <xdr:cNvPr id="1052" name="Chart 2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34</xdr:row>
      <xdr:rowOff>95250</xdr:rowOff>
    </xdr:from>
    <xdr:to>
      <xdr:col>9</xdr:col>
      <xdr:colOff>561975</xdr:colOff>
      <xdr:row>59</xdr:row>
      <xdr:rowOff>142875</xdr:rowOff>
    </xdr:to>
    <xdr:graphicFrame macro="">
      <xdr:nvGraphicFramePr>
        <xdr:cNvPr id="8199" name="Chart 1">
          <a:extLst>
            <a:ext uri="{FF2B5EF4-FFF2-40B4-BE49-F238E27FC236}">
              <a16:creationId xmlns:a16="http://schemas.microsoft.com/office/drawing/2014/main" id="{00000000-0008-0000-0500-00000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O101"/>
  <sheetViews>
    <sheetView zoomScaleNormal="100" workbookViewId="0"/>
  </sheetViews>
  <sheetFormatPr defaultColWidth="9.140625" defaultRowHeight="12.75" x14ac:dyDescent="0.2"/>
  <cols>
    <col min="1" max="1" width="18" style="15" customWidth="1"/>
    <col min="2" max="4" width="9.140625" style="15"/>
    <col min="5" max="5" width="8.5703125" style="15" customWidth="1"/>
    <col min="6" max="6" width="11.85546875" style="15" customWidth="1"/>
    <col min="7" max="7" width="11.85546875" style="16" bestFit="1" customWidth="1"/>
    <col min="8" max="8" width="9.140625" style="16"/>
    <col min="9" max="16384" width="9.140625" style="15"/>
  </cols>
  <sheetData>
    <row r="1" spans="1:15" ht="15.75" x14ac:dyDescent="0.25">
      <c r="A1" s="14" t="s">
        <v>48</v>
      </c>
    </row>
    <row r="2" spans="1:15" ht="15.75" x14ac:dyDescent="0.25">
      <c r="A2" s="14" t="s">
        <v>49</v>
      </c>
    </row>
    <row r="3" spans="1:15" x14ac:dyDescent="0.2">
      <c r="J3"/>
      <c r="K3"/>
      <c r="L3"/>
      <c r="M3"/>
      <c r="N3"/>
      <c r="O3"/>
    </row>
    <row r="4" spans="1:15" x14ac:dyDescent="0.2">
      <c r="A4" s="10"/>
      <c r="J4"/>
      <c r="K4"/>
      <c r="L4"/>
      <c r="M4"/>
      <c r="N4"/>
      <c r="O4"/>
    </row>
    <row r="5" spans="1:15" x14ac:dyDescent="0.2">
      <c r="B5" s="47" t="s">
        <v>22</v>
      </c>
      <c r="C5" s="47"/>
      <c r="D5" s="47"/>
      <c r="E5" s="47"/>
      <c r="J5"/>
      <c r="K5"/>
      <c r="L5"/>
      <c r="M5"/>
      <c r="N5"/>
      <c r="O5"/>
    </row>
    <row r="6" spans="1:15" x14ac:dyDescent="0.2">
      <c r="A6" s="16" t="s">
        <v>71</v>
      </c>
      <c r="B6" s="17" t="s">
        <v>24</v>
      </c>
      <c r="C6" s="17" t="s">
        <v>25</v>
      </c>
      <c r="D6" s="17" t="s">
        <v>26</v>
      </c>
      <c r="E6" s="17" t="s">
        <v>27</v>
      </c>
      <c r="F6" s="16" t="s">
        <v>28</v>
      </c>
      <c r="G6" s="16" t="s">
        <v>29</v>
      </c>
      <c r="H6" s="15"/>
      <c r="J6"/>
      <c r="K6"/>
      <c r="L6"/>
      <c r="M6"/>
      <c r="N6"/>
      <c r="O6"/>
    </row>
    <row r="7" spans="1:15" x14ac:dyDescent="0.2">
      <c r="A7" s="16">
        <v>1</v>
      </c>
      <c r="B7" s="36">
        <v>15.85</v>
      </c>
      <c r="C7" s="36">
        <v>16.02</v>
      </c>
      <c r="D7" s="36">
        <v>15.83</v>
      </c>
      <c r="E7" s="37">
        <v>15.93</v>
      </c>
      <c r="F7" s="20"/>
      <c r="G7" s="20"/>
      <c r="H7" s="15"/>
      <c r="J7"/>
      <c r="K7"/>
      <c r="L7"/>
      <c r="M7"/>
      <c r="N7"/>
      <c r="O7"/>
    </row>
    <row r="8" spans="1:15" x14ac:dyDescent="0.2">
      <c r="A8" s="16">
        <v>2</v>
      </c>
      <c r="B8" s="36">
        <v>16.12</v>
      </c>
      <c r="C8" s="36">
        <v>16</v>
      </c>
      <c r="D8" s="36">
        <v>15.85</v>
      </c>
      <c r="E8" s="37">
        <v>16.010000000000002</v>
      </c>
      <c r="F8" s="20"/>
      <c r="G8" s="20"/>
      <c r="H8" s="15"/>
      <c r="J8"/>
      <c r="K8"/>
      <c r="L8"/>
      <c r="M8"/>
      <c r="N8"/>
      <c r="O8"/>
    </row>
    <row r="9" spans="1:15" x14ac:dyDescent="0.2">
      <c r="A9" s="16">
        <v>3</v>
      </c>
      <c r="B9" s="36">
        <v>16</v>
      </c>
      <c r="C9" s="36">
        <v>15.91</v>
      </c>
      <c r="D9" s="36">
        <v>15.94</v>
      </c>
      <c r="E9" s="37">
        <v>15.83</v>
      </c>
      <c r="F9" s="20"/>
      <c r="G9" s="20"/>
      <c r="H9" s="15"/>
      <c r="J9"/>
      <c r="K9"/>
      <c r="L9"/>
      <c r="M9"/>
      <c r="N9"/>
      <c r="O9"/>
    </row>
    <row r="10" spans="1:15" x14ac:dyDescent="0.2">
      <c r="A10" s="16">
        <v>4</v>
      </c>
      <c r="B10" s="36">
        <v>16.2</v>
      </c>
      <c r="C10" s="36">
        <v>15.85</v>
      </c>
      <c r="D10" s="36">
        <v>15.74</v>
      </c>
      <c r="E10" s="37">
        <v>15.93</v>
      </c>
      <c r="F10" s="20"/>
      <c r="G10" s="20"/>
      <c r="H10" s="15"/>
      <c r="J10"/>
      <c r="K10"/>
      <c r="L10"/>
      <c r="M10"/>
      <c r="N10"/>
      <c r="O10"/>
    </row>
    <row r="11" spans="1:15" x14ac:dyDescent="0.2">
      <c r="A11" s="16">
        <v>5</v>
      </c>
      <c r="B11" s="36">
        <v>15.74</v>
      </c>
      <c r="C11" s="36">
        <v>15.86</v>
      </c>
      <c r="D11" s="36">
        <v>16.21</v>
      </c>
      <c r="E11" s="37">
        <v>16.100000000000001</v>
      </c>
      <c r="F11" s="20"/>
      <c r="G11" s="20"/>
      <c r="H11" s="15"/>
      <c r="J11"/>
      <c r="K11"/>
      <c r="L11"/>
      <c r="M11"/>
      <c r="N11"/>
      <c r="O11"/>
    </row>
    <row r="12" spans="1:15" x14ac:dyDescent="0.2">
      <c r="A12" s="16">
        <v>6</v>
      </c>
      <c r="B12" s="36">
        <v>15.94</v>
      </c>
      <c r="C12" s="36">
        <v>16.010000000000002</v>
      </c>
      <c r="D12" s="36">
        <v>16.14</v>
      </c>
      <c r="E12" s="37">
        <v>16.03</v>
      </c>
      <c r="F12" s="20"/>
      <c r="G12" s="20"/>
      <c r="H12" s="15"/>
      <c r="J12"/>
      <c r="K12"/>
      <c r="L12"/>
      <c r="M12"/>
      <c r="N12"/>
      <c r="O12"/>
    </row>
    <row r="13" spans="1:15" x14ac:dyDescent="0.2">
      <c r="A13" s="16">
        <v>7</v>
      </c>
      <c r="B13" s="36">
        <v>15.75</v>
      </c>
      <c r="C13" s="36">
        <v>16.21</v>
      </c>
      <c r="D13" s="36">
        <v>16.010000000000002</v>
      </c>
      <c r="E13" s="37">
        <v>15.86</v>
      </c>
      <c r="F13" s="20"/>
      <c r="G13" s="20"/>
      <c r="H13" s="15"/>
      <c r="J13"/>
      <c r="K13"/>
      <c r="L13"/>
      <c r="M13"/>
      <c r="N13"/>
      <c r="O13"/>
    </row>
    <row r="14" spans="1:15" x14ac:dyDescent="0.2">
      <c r="A14" s="16">
        <v>8</v>
      </c>
      <c r="B14" s="36">
        <v>15.82</v>
      </c>
      <c r="C14" s="36">
        <v>15.94</v>
      </c>
      <c r="D14" s="36">
        <v>16.02</v>
      </c>
      <c r="E14" s="37">
        <v>15.94</v>
      </c>
      <c r="F14" s="20"/>
      <c r="G14" s="20"/>
      <c r="H14" s="15"/>
      <c r="J14"/>
      <c r="K14"/>
      <c r="L14"/>
      <c r="M14"/>
      <c r="N14"/>
      <c r="O14"/>
    </row>
    <row r="15" spans="1:15" x14ac:dyDescent="0.2">
      <c r="A15" s="16">
        <v>9</v>
      </c>
      <c r="B15" s="36">
        <v>16.04</v>
      </c>
      <c r="C15" s="36">
        <v>15.98</v>
      </c>
      <c r="D15" s="36">
        <v>15.83</v>
      </c>
      <c r="E15" s="37">
        <v>15.98</v>
      </c>
      <c r="F15" s="20"/>
      <c r="G15" s="20"/>
      <c r="H15" s="15"/>
      <c r="J15"/>
      <c r="K15"/>
      <c r="L15"/>
      <c r="M15"/>
      <c r="N15"/>
      <c r="O15"/>
    </row>
    <row r="16" spans="1:15" x14ac:dyDescent="0.2">
      <c r="A16" s="16">
        <v>10</v>
      </c>
      <c r="B16" s="36">
        <v>15.64</v>
      </c>
      <c r="C16" s="36">
        <v>15.86</v>
      </c>
      <c r="D16" s="36">
        <v>15.94</v>
      </c>
      <c r="E16" s="37">
        <v>15.89</v>
      </c>
      <c r="F16" s="20"/>
      <c r="G16" s="20"/>
      <c r="H16" s="15"/>
      <c r="J16"/>
      <c r="K16"/>
      <c r="L16"/>
      <c r="M16"/>
      <c r="N16"/>
      <c r="O16"/>
    </row>
    <row r="17" spans="1:15" x14ac:dyDescent="0.2">
      <c r="A17" s="16">
        <v>11</v>
      </c>
      <c r="B17" s="36">
        <v>16.11</v>
      </c>
      <c r="C17" s="36">
        <v>16</v>
      </c>
      <c r="D17" s="36">
        <v>16.010000000000002</v>
      </c>
      <c r="E17" s="37">
        <v>15.82</v>
      </c>
      <c r="F17" s="20"/>
      <c r="G17" s="20"/>
      <c r="H17" s="15"/>
      <c r="J17"/>
      <c r="K17"/>
      <c r="L17"/>
      <c r="M17"/>
      <c r="N17"/>
      <c r="O17"/>
    </row>
    <row r="18" spans="1:15" x14ac:dyDescent="0.2">
      <c r="A18" s="16">
        <v>12</v>
      </c>
      <c r="B18" s="36">
        <v>15.72</v>
      </c>
      <c r="C18" s="36">
        <v>15.85</v>
      </c>
      <c r="D18" s="36">
        <v>16.12</v>
      </c>
      <c r="E18" s="37">
        <v>16.149999999999999</v>
      </c>
      <c r="F18" s="20"/>
      <c r="G18" s="20"/>
      <c r="H18" s="15"/>
      <c r="J18"/>
      <c r="K18"/>
      <c r="L18"/>
      <c r="M18"/>
      <c r="N18"/>
      <c r="O18"/>
    </row>
    <row r="19" spans="1:15" x14ac:dyDescent="0.2">
      <c r="A19" s="16">
        <v>13</v>
      </c>
      <c r="B19" s="36">
        <v>15.85</v>
      </c>
      <c r="C19" s="36">
        <v>15.76</v>
      </c>
      <c r="D19" s="36">
        <v>15.74</v>
      </c>
      <c r="E19" s="37">
        <v>15.98</v>
      </c>
      <c r="F19" s="20"/>
      <c r="G19" s="20"/>
      <c r="H19" s="15"/>
      <c r="J19"/>
      <c r="K19"/>
      <c r="L19"/>
      <c r="M19"/>
      <c r="N19"/>
      <c r="O19"/>
    </row>
    <row r="20" spans="1:15" x14ac:dyDescent="0.2">
      <c r="A20" s="16">
        <v>14</v>
      </c>
      <c r="B20" s="36">
        <v>15.73</v>
      </c>
      <c r="C20" s="36">
        <v>15.84</v>
      </c>
      <c r="D20" s="36">
        <v>15.96</v>
      </c>
      <c r="E20" s="37">
        <v>16.100000000000001</v>
      </c>
      <c r="F20" s="20"/>
      <c r="G20" s="20"/>
      <c r="H20" s="15"/>
      <c r="J20"/>
      <c r="K20"/>
      <c r="L20"/>
      <c r="M20"/>
      <c r="N20"/>
      <c r="O20"/>
    </row>
    <row r="21" spans="1:15" x14ac:dyDescent="0.2">
      <c r="A21" s="16">
        <v>15</v>
      </c>
      <c r="B21" s="36">
        <v>16.2</v>
      </c>
      <c r="C21" s="36">
        <v>16.010000000000002</v>
      </c>
      <c r="D21" s="36">
        <v>16.100000000000001</v>
      </c>
      <c r="E21" s="37">
        <v>15.89</v>
      </c>
      <c r="F21" s="20"/>
      <c r="G21" s="20"/>
      <c r="H21" s="15"/>
      <c r="J21"/>
      <c r="K21"/>
      <c r="L21"/>
      <c r="M21"/>
      <c r="N21"/>
      <c r="O21"/>
    </row>
    <row r="22" spans="1:15" x14ac:dyDescent="0.2">
      <c r="A22" s="16">
        <v>16</v>
      </c>
      <c r="B22" s="36">
        <v>16.12</v>
      </c>
      <c r="C22" s="36">
        <v>16.079999999999998</v>
      </c>
      <c r="D22" s="36">
        <v>15.83</v>
      </c>
      <c r="E22" s="37">
        <v>15.94</v>
      </c>
      <c r="F22" s="20"/>
      <c r="G22" s="20"/>
      <c r="H22" s="15"/>
      <c r="J22"/>
      <c r="K22"/>
      <c r="L22"/>
      <c r="M22"/>
      <c r="N22"/>
      <c r="O22"/>
    </row>
    <row r="23" spans="1:15" x14ac:dyDescent="0.2">
      <c r="A23" s="16">
        <v>17</v>
      </c>
      <c r="B23" s="36">
        <v>16.010000000000002</v>
      </c>
      <c r="C23" s="36">
        <v>15.93</v>
      </c>
      <c r="D23" s="36">
        <v>15.81</v>
      </c>
      <c r="E23" s="37">
        <v>15.68</v>
      </c>
      <c r="F23" s="20"/>
      <c r="G23" s="20"/>
      <c r="H23" s="15"/>
      <c r="J23"/>
      <c r="K23"/>
      <c r="L23"/>
      <c r="M23"/>
      <c r="N23"/>
      <c r="O23"/>
    </row>
    <row r="24" spans="1:15" x14ac:dyDescent="0.2">
      <c r="A24" s="16">
        <v>18</v>
      </c>
      <c r="B24" s="36">
        <v>15.78</v>
      </c>
      <c r="C24" s="36">
        <v>16.04</v>
      </c>
      <c r="D24" s="36">
        <v>16.11</v>
      </c>
      <c r="E24" s="37">
        <v>16.12</v>
      </c>
      <c r="F24" s="20"/>
      <c r="G24" s="20"/>
      <c r="H24" s="15"/>
      <c r="J24"/>
      <c r="K24"/>
      <c r="L24"/>
      <c r="M24"/>
      <c r="N24"/>
      <c r="O24"/>
    </row>
    <row r="25" spans="1:15" x14ac:dyDescent="0.2">
      <c r="A25" s="16">
        <v>19</v>
      </c>
      <c r="B25" s="36">
        <v>15.84</v>
      </c>
      <c r="C25" s="36">
        <v>15.92</v>
      </c>
      <c r="D25" s="36">
        <v>16.05</v>
      </c>
      <c r="E25" s="37">
        <v>16.12</v>
      </c>
      <c r="F25" s="20"/>
      <c r="G25" s="20"/>
      <c r="H25" s="15"/>
      <c r="J25"/>
      <c r="K25"/>
      <c r="L25"/>
      <c r="M25"/>
      <c r="N25"/>
      <c r="O25"/>
    </row>
    <row r="26" spans="1:15" x14ac:dyDescent="0.2">
      <c r="A26" s="16">
        <v>20</v>
      </c>
      <c r="B26" s="36">
        <v>15.92</v>
      </c>
      <c r="C26" s="36">
        <v>16.09</v>
      </c>
      <c r="D26" s="36">
        <v>16.12</v>
      </c>
      <c r="E26" s="37">
        <v>15.93</v>
      </c>
      <c r="F26" s="20"/>
      <c r="G26" s="20"/>
      <c r="H26" s="15"/>
      <c r="J26"/>
      <c r="K26"/>
      <c r="L26"/>
      <c r="M26"/>
      <c r="N26"/>
      <c r="O26"/>
    </row>
    <row r="27" spans="1:15" x14ac:dyDescent="0.2">
      <c r="A27" s="16">
        <v>21</v>
      </c>
      <c r="B27" s="36">
        <v>16.11</v>
      </c>
      <c r="C27" s="36">
        <v>16.02</v>
      </c>
      <c r="D27" s="36">
        <v>16</v>
      </c>
      <c r="E27" s="37">
        <v>15.88</v>
      </c>
      <c r="F27" s="20"/>
      <c r="G27" s="20"/>
      <c r="H27" s="15"/>
      <c r="J27"/>
      <c r="K27"/>
      <c r="L27"/>
      <c r="M27"/>
      <c r="N27"/>
      <c r="O27"/>
    </row>
    <row r="28" spans="1:15" x14ac:dyDescent="0.2">
      <c r="A28" s="16">
        <v>22</v>
      </c>
      <c r="B28" s="36">
        <v>15.98</v>
      </c>
      <c r="C28" s="36">
        <v>15.82</v>
      </c>
      <c r="D28" s="36">
        <v>15.89</v>
      </c>
      <c r="E28" s="37">
        <v>15.89</v>
      </c>
      <c r="F28" s="20"/>
      <c r="G28" s="20"/>
      <c r="H28" s="15"/>
      <c r="J28"/>
      <c r="K28"/>
      <c r="L28"/>
      <c r="M28"/>
      <c r="N28"/>
      <c r="O28"/>
    </row>
    <row r="29" spans="1:15" x14ac:dyDescent="0.2">
      <c r="A29" s="16">
        <v>23</v>
      </c>
      <c r="B29" s="36">
        <v>16.05</v>
      </c>
      <c r="C29" s="36">
        <v>15.73</v>
      </c>
      <c r="D29" s="36">
        <v>15.73</v>
      </c>
      <c r="E29" s="37">
        <v>15.93</v>
      </c>
      <c r="F29" s="20"/>
      <c r="G29" s="20"/>
      <c r="H29" s="15"/>
      <c r="J29"/>
      <c r="K29"/>
      <c r="L29"/>
      <c r="M29"/>
      <c r="N29"/>
      <c r="O29"/>
    </row>
    <row r="30" spans="1:15" x14ac:dyDescent="0.2">
      <c r="A30" s="16">
        <v>24</v>
      </c>
      <c r="B30" s="36">
        <v>16.010000000000002</v>
      </c>
      <c r="C30" s="36">
        <v>16.010000000000002</v>
      </c>
      <c r="D30" s="36">
        <v>15.89</v>
      </c>
      <c r="E30" s="37">
        <v>15.86</v>
      </c>
      <c r="F30" s="20"/>
      <c r="G30" s="20"/>
      <c r="H30" s="15"/>
      <c r="J30"/>
      <c r="K30"/>
      <c r="L30"/>
      <c r="M30"/>
      <c r="N30"/>
      <c r="O30"/>
    </row>
    <row r="31" spans="1:15" x14ac:dyDescent="0.2">
      <c r="A31" s="16">
        <v>25</v>
      </c>
      <c r="B31" s="36">
        <v>16.079999999999998</v>
      </c>
      <c r="C31" s="36">
        <v>15.78</v>
      </c>
      <c r="D31" s="36">
        <v>15.92</v>
      </c>
      <c r="E31" s="37">
        <v>15.98</v>
      </c>
      <c r="F31" s="20"/>
      <c r="G31" s="20"/>
      <c r="H31" s="15"/>
      <c r="J31"/>
      <c r="K31"/>
      <c r="L31"/>
      <c r="M31"/>
      <c r="N31"/>
      <c r="O31"/>
    </row>
    <row r="32" spans="1:15" x14ac:dyDescent="0.2">
      <c r="B32" s="16"/>
      <c r="C32" s="16"/>
      <c r="D32" s="16"/>
      <c r="E32" s="16"/>
      <c r="F32" s="21"/>
      <c r="G32" s="21"/>
      <c r="H32"/>
    </row>
    <row r="33" spans="1:8" x14ac:dyDescent="0.2">
      <c r="C33" s="17" t="s">
        <v>16</v>
      </c>
      <c r="D33" s="38"/>
      <c r="E33"/>
      <c r="F33" s="22" t="s">
        <v>30</v>
      </c>
      <c r="G33" s="22" t="s">
        <v>31</v>
      </c>
      <c r="H33" s="15"/>
    </row>
    <row r="34" spans="1:8" x14ac:dyDescent="0.2">
      <c r="C34" s="17" t="s">
        <v>17</v>
      </c>
      <c r="D34" s="38"/>
      <c r="E34"/>
      <c r="G34" s="15"/>
      <c r="H34" s="15"/>
    </row>
    <row r="35" spans="1:8" x14ac:dyDescent="0.2">
      <c r="E35"/>
      <c r="G35" s="15"/>
      <c r="H35" s="15"/>
    </row>
    <row r="36" spans="1:8" x14ac:dyDescent="0.2">
      <c r="E36"/>
      <c r="G36" s="15"/>
      <c r="H36" s="15"/>
    </row>
    <row r="37" spans="1:8" x14ac:dyDescent="0.2">
      <c r="E37"/>
      <c r="G37" s="15"/>
      <c r="H37" s="15"/>
    </row>
    <row r="38" spans="1:8" x14ac:dyDescent="0.2">
      <c r="E38"/>
      <c r="G38" s="15"/>
      <c r="H38" s="15"/>
    </row>
    <row r="39" spans="1:8" x14ac:dyDescent="0.2">
      <c r="A39" s="10" t="s">
        <v>59</v>
      </c>
      <c r="E39"/>
      <c r="G39" s="15"/>
      <c r="H39" s="15"/>
    </row>
    <row r="40" spans="1:8" x14ac:dyDescent="0.2">
      <c r="C40" s="17" t="s">
        <v>19</v>
      </c>
      <c r="D40" s="20"/>
    </row>
    <row r="41" spans="1:8" x14ac:dyDescent="0.2">
      <c r="C41" s="17" t="s">
        <v>14</v>
      </c>
      <c r="D41" s="38"/>
      <c r="E41" s="15" t="s">
        <v>18</v>
      </c>
      <c r="G41" s="15"/>
    </row>
    <row r="42" spans="1:8" x14ac:dyDescent="0.2">
      <c r="C42" s="17" t="s">
        <v>21</v>
      </c>
      <c r="D42" s="16"/>
      <c r="G42" s="15"/>
    </row>
    <row r="43" spans="1:8" x14ac:dyDescent="0.2">
      <c r="C43" s="17" t="s">
        <v>2</v>
      </c>
      <c r="D43" s="38"/>
    </row>
    <row r="44" spans="1:8" ht="13.5" thickBot="1" x14ac:dyDescent="0.25"/>
    <row r="45" spans="1:8" x14ac:dyDescent="0.2">
      <c r="C45" s="17" t="s">
        <v>3</v>
      </c>
      <c r="D45" s="23"/>
    </row>
    <row r="46" spans="1:8" x14ac:dyDescent="0.2">
      <c r="C46" s="17" t="s">
        <v>4</v>
      </c>
      <c r="D46" s="24"/>
    </row>
    <row r="47" spans="1:8" ht="13.5" thickBot="1" x14ac:dyDescent="0.25">
      <c r="C47" s="17" t="s">
        <v>5</v>
      </c>
      <c r="D47" s="25"/>
    </row>
    <row r="50" spans="1:4" x14ac:dyDescent="0.2">
      <c r="A50" s="10" t="s">
        <v>35</v>
      </c>
    </row>
    <row r="51" spans="1:4" x14ac:dyDescent="0.2">
      <c r="C51" s="17" t="s">
        <v>36</v>
      </c>
      <c r="D51" s="19"/>
    </row>
    <row r="52" spans="1:4" x14ac:dyDescent="0.2">
      <c r="C52" s="17" t="s">
        <v>37</v>
      </c>
      <c r="D52" s="39"/>
    </row>
    <row r="53" spans="1:4" x14ac:dyDescent="0.2">
      <c r="C53" s="17" t="s">
        <v>38</v>
      </c>
      <c r="D53" s="39"/>
    </row>
    <row r="55" spans="1:4" x14ac:dyDescent="0.2">
      <c r="C55" s="17" t="s">
        <v>3</v>
      </c>
      <c r="D55" s="19"/>
    </row>
    <row r="56" spans="1:4" x14ac:dyDescent="0.2">
      <c r="C56" s="17" t="s">
        <v>4</v>
      </c>
      <c r="D56" s="19"/>
    </row>
    <row r="57" spans="1:4" x14ac:dyDescent="0.2">
      <c r="C57" s="17" t="s">
        <v>5</v>
      </c>
      <c r="D57" s="19"/>
    </row>
    <row r="66" spans="1:9" x14ac:dyDescent="0.2">
      <c r="A66" s="10" t="s">
        <v>72</v>
      </c>
    </row>
    <row r="67" spans="1:9" x14ac:dyDescent="0.2">
      <c r="A67" s="10"/>
      <c r="B67" s="47" t="s">
        <v>73</v>
      </c>
      <c r="C67" s="47"/>
      <c r="D67" s="47"/>
      <c r="E67" s="47"/>
      <c r="F67" s="47" t="s">
        <v>34</v>
      </c>
      <c r="G67" s="47"/>
      <c r="H67" s="47"/>
      <c r="I67" s="47"/>
    </row>
    <row r="68" spans="1:9" ht="25.5" x14ac:dyDescent="0.2">
      <c r="A68" s="16" t="s">
        <v>20</v>
      </c>
      <c r="B68" s="16" t="s">
        <v>7</v>
      </c>
      <c r="C68" s="16" t="s">
        <v>8</v>
      </c>
      <c r="D68" s="16" t="s">
        <v>9</v>
      </c>
      <c r="E68" s="18" t="s">
        <v>15</v>
      </c>
      <c r="F68" s="16" t="s">
        <v>7</v>
      </c>
      <c r="G68" s="16" t="s">
        <v>8</v>
      </c>
      <c r="H68" s="16" t="s">
        <v>9</v>
      </c>
      <c r="I68" s="18" t="s">
        <v>33</v>
      </c>
    </row>
    <row r="69" spans="1:9" x14ac:dyDescent="0.2">
      <c r="A69" s="16">
        <f t="shared" ref="A69:A93" si="0">A7</f>
        <v>1</v>
      </c>
      <c r="B69" s="20"/>
      <c r="C69" s="20"/>
      <c r="D69" s="20"/>
      <c r="E69" s="20"/>
      <c r="F69" s="20"/>
      <c r="G69" s="20"/>
      <c r="H69" s="20"/>
      <c r="I69" s="20"/>
    </row>
    <row r="70" spans="1:9" x14ac:dyDescent="0.2">
      <c r="A70" s="16">
        <f t="shared" si="0"/>
        <v>2</v>
      </c>
      <c r="B70" s="20"/>
      <c r="C70" s="20"/>
      <c r="D70" s="20"/>
      <c r="E70" s="20"/>
      <c r="F70" s="20"/>
      <c r="G70" s="20"/>
      <c r="H70" s="20"/>
      <c r="I70" s="20"/>
    </row>
    <row r="71" spans="1:9" x14ac:dyDescent="0.2">
      <c r="A71" s="16">
        <f t="shared" si="0"/>
        <v>3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16">
        <f t="shared" si="0"/>
        <v>4</v>
      </c>
      <c r="B72" s="20"/>
      <c r="C72" s="20"/>
      <c r="D72" s="20"/>
      <c r="E72" s="20"/>
      <c r="F72" s="20"/>
      <c r="G72" s="20"/>
      <c r="H72" s="20"/>
      <c r="I72" s="20"/>
    </row>
    <row r="73" spans="1:9" x14ac:dyDescent="0.2">
      <c r="A73" s="16">
        <f t="shared" si="0"/>
        <v>5</v>
      </c>
      <c r="B73" s="20"/>
      <c r="C73" s="20"/>
      <c r="D73" s="20"/>
      <c r="E73" s="20"/>
      <c r="F73" s="20"/>
      <c r="G73" s="20"/>
      <c r="H73" s="20"/>
      <c r="I73" s="20"/>
    </row>
    <row r="74" spans="1:9" x14ac:dyDescent="0.2">
      <c r="A74" s="16">
        <f t="shared" si="0"/>
        <v>6</v>
      </c>
      <c r="B74" s="20"/>
      <c r="C74" s="20"/>
      <c r="D74" s="20"/>
      <c r="E74" s="20"/>
      <c r="F74" s="20"/>
      <c r="G74" s="20"/>
      <c r="H74" s="20"/>
      <c r="I74" s="20"/>
    </row>
    <row r="75" spans="1:9" x14ac:dyDescent="0.2">
      <c r="A75" s="16">
        <f t="shared" si="0"/>
        <v>7</v>
      </c>
      <c r="B75" s="20"/>
      <c r="C75" s="20"/>
      <c r="D75" s="20"/>
      <c r="E75" s="20"/>
      <c r="F75" s="20"/>
      <c r="G75" s="20"/>
      <c r="H75" s="20"/>
      <c r="I75" s="20"/>
    </row>
    <row r="76" spans="1:9" x14ac:dyDescent="0.2">
      <c r="A76" s="16">
        <f t="shared" si="0"/>
        <v>8</v>
      </c>
      <c r="B76" s="20"/>
      <c r="C76" s="20"/>
      <c r="D76" s="20"/>
      <c r="E76" s="20"/>
      <c r="F76" s="20"/>
      <c r="G76" s="20"/>
      <c r="H76" s="20"/>
      <c r="I76" s="20"/>
    </row>
    <row r="77" spans="1:9" x14ac:dyDescent="0.2">
      <c r="A77" s="16">
        <f t="shared" si="0"/>
        <v>9</v>
      </c>
      <c r="B77" s="20"/>
      <c r="C77" s="20"/>
      <c r="D77" s="20"/>
      <c r="E77" s="20"/>
      <c r="F77" s="20"/>
      <c r="G77" s="20"/>
      <c r="H77" s="20"/>
      <c r="I77" s="20"/>
    </row>
    <row r="78" spans="1:9" x14ac:dyDescent="0.2">
      <c r="A78" s="16">
        <f t="shared" si="0"/>
        <v>10</v>
      </c>
      <c r="B78" s="20"/>
      <c r="C78" s="20"/>
      <c r="D78" s="20"/>
      <c r="E78" s="20"/>
      <c r="F78" s="20"/>
      <c r="G78" s="20"/>
      <c r="H78" s="20"/>
      <c r="I78" s="20"/>
    </row>
    <row r="79" spans="1:9" x14ac:dyDescent="0.2">
      <c r="A79" s="16">
        <f t="shared" si="0"/>
        <v>11</v>
      </c>
      <c r="B79" s="20"/>
      <c r="C79" s="20"/>
      <c r="D79" s="20"/>
      <c r="E79" s="20"/>
      <c r="F79" s="20"/>
      <c r="G79" s="20"/>
      <c r="H79" s="20"/>
      <c r="I79" s="20"/>
    </row>
    <row r="80" spans="1:9" x14ac:dyDescent="0.2">
      <c r="A80" s="16">
        <f t="shared" si="0"/>
        <v>12</v>
      </c>
      <c r="B80" s="20"/>
      <c r="C80" s="20"/>
      <c r="D80" s="20"/>
      <c r="E80" s="20"/>
      <c r="F80" s="20"/>
      <c r="G80" s="20"/>
      <c r="H80" s="20"/>
      <c r="I80" s="20"/>
    </row>
    <row r="81" spans="1:9" x14ac:dyDescent="0.2">
      <c r="A81" s="16">
        <f t="shared" si="0"/>
        <v>13</v>
      </c>
      <c r="B81" s="20"/>
      <c r="C81" s="20"/>
      <c r="D81" s="20"/>
      <c r="E81" s="20"/>
      <c r="F81" s="20"/>
      <c r="G81" s="20"/>
      <c r="H81" s="20"/>
      <c r="I81" s="20"/>
    </row>
    <row r="82" spans="1:9" x14ac:dyDescent="0.2">
      <c r="A82" s="16">
        <f t="shared" si="0"/>
        <v>14</v>
      </c>
      <c r="B82" s="20"/>
      <c r="C82" s="20"/>
      <c r="D82" s="20"/>
      <c r="E82" s="20"/>
      <c r="F82" s="20"/>
      <c r="G82" s="20"/>
      <c r="H82" s="20"/>
      <c r="I82" s="20"/>
    </row>
    <row r="83" spans="1:9" x14ac:dyDescent="0.2">
      <c r="A83" s="16">
        <f t="shared" si="0"/>
        <v>15</v>
      </c>
      <c r="B83" s="20"/>
      <c r="C83" s="20"/>
      <c r="D83" s="20"/>
      <c r="E83" s="20"/>
      <c r="F83" s="20"/>
      <c r="G83" s="20"/>
      <c r="H83" s="20"/>
      <c r="I83" s="20"/>
    </row>
    <row r="84" spans="1:9" x14ac:dyDescent="0.2">
      <c r="A84" s="16">
        <f t="shared" si="0"/>
        <v>16</v>
      </c>
      <c r="B84" s="20"/>
      <c r="C84" s="20"/>
      <c r="D84" s="20"/>
      <c r="E84" s="20"/>
      <c r="F84" s="20"/>
      <c r="G84" s="20"/>
      <c r="H84" s="20"/>
      <c r="I84" s="20"/>
    </row>
    <row r="85" spans="1:9" x14ac:dyDescent="0.2">
      <c r="A85" s="16">
        <f t="shared" si="0"/>
        <v>17</v>
      </c>
      <c r="B85" s="20"/>
      <c r="C85" s="20"/>
      <c r="D85" s="20"/>
      <c r="E85" s="20"/>
      <c r="F85" s="20"/>
      <c r="G85" s="20"/>
      <c r="H85" s="20"/>
      <c r="I85" s="20"/>
    </row>
    <row r="86" spans="1:9" x14ac:dyDescent="0.2">
      <c r="A86" s="16">
        <f t="shared" si="0"/>
        <v>18</v>
      </c>
      <c r="B86" s="20"/>
      <c r="C86" s="20"/>
      <c r="D86" s="20"/>
      <c r="E86" s="20"/>
      <c r="F86" s="20"/>
      <c r="G86" s="20"/>
      <c r="H86" s="20"/>
      <c r="I86" s="20"/>
    </row>
    <row r="87" spans="1:9" x14ac:dyDescent="0.2">
      <c r="A87" s="16">
        <f t="shared" si="0"/>
        <v>19</v>
      </c>
      <c r="B87" s="20"/>
      <c r="C87" s="20"/>
      <c r="D87" s="20"/>
      <c r="E87" s="20"/>
      <c r="F87" s="20"/>
      <c r="G87" s="20"/>
      <c r="H87" s="20"/>
      <c r="I87" s="20"/>
    </row>
    <row r="88" spans="1:9" x14ac:dyDescent="0.2">
      <c r="A88" s="16">
        <f t="shared" si="0"/>
        <v>20</v>
      </c>
      <c r="B88" s="20"/>
      <c r="C88" s="20"/>
      <c r="D88" s="20"/>
      <c r="E88" s="20"/>
      <c r="F88" s="20"/>
      <c r="G88" s="20"/>
      <c r="H88" s="20"/>
      <c r="I88" s="20"/>
    </row>
    <row r="89" spans="1:9" x14ac:dyDescent="0.2">
      <c r="A89" s="16">
        <f t="shared" si="0"/>
        <v>21</v>
      </c>
      <c r="B89" s="20"/>
      <c r="C89" s="20"/>
      <c r="D89" s="20"/>
      <c r="E89" s="20"/>
      <c r="F89" s="20"/>
      <c r="G89" s="20"/>
      <c r="H89" s="20"/>
      <c r="I89" s="20"/>
    </row>
    <row r="90" spans="1:9" x14ac:dyDescent="0.2">
      <c r="A90" s="16">
        <f t="shared" si="0"/>
        <v>22</v>
      </c>
      <c r="B90" s="20"/>
      <c r="C90" s="20"/>
      <c r="D90" s="20"/>
      <c r="E90" s="20"/>
      <c r="F90" s="20"/>
      <c r="G90" s="20"/>
      <c r="H90" s="20"/>
      <c r="I90" s="20"/>
    </row>
    <row r="91" spans="1:9" x14ac:dyDescent="0.2">
      <c r="A91" s="16">
        <f t="shared" si="0"/>
        <v>23</v>
      </c>
      <c r="B91" s="20"/>
      <c r="C91" s="20"/>
      <c r="D91" s="20"/>
      <c r="E91" s="20"/>
      <c r="F91" s="20"/>
      <c r="G91" s="20"/>
      <c r="H91" s="20"/>
      <c r="I91" s="20"/>
    </row>
    <row r="92" spans="1:9" x14ac:dyDescent="0.2">
      <c r="A92" s="16">
        <f t="shared" si="0"/>
        <v>24</v>
      </c>
      <c r="B92" s="20"/>
      <c r="C92" s="20"/>
      <c r="D92" s="20"/>
      <c r="E92" s="20"/>
      <c r="F92" s="20"/>
      <c r="G92" s="20"/>
      <c r="H92" s="20"/>
      <c r="I92" s="20"/>
    </row>
    <row r="93" spans="1:9" x14ac:dyDescent="0.2">
      <c r="A93" s="16">
        <f t="shared" si="0"/>
        <v>25</v>
      </c>
      <c r="B93" s="20"/>
      <c r="C93" s="20"/>
      <c r="D93" s="20"/>
      <c r="E93" s="20"/>
      <c r="F93" s="20"/>
      <c r="G93" s="20"/>
      <c r="H93" s="20"/>
      <c r="I93" s="20"/>
    </row>
    <row r="94" spans="1:9" x14ac:dyDescent="0.2">
      <c r="A94" s="16"/>
    </row>
    <row r="95" spans="1:9" x14ac:dyDescent="0.2">
      <c r="A95" s="16"/>
    </row>
    <row r="96" spans="1:9" x14ac:dyDescent="0.2">
      <c r="A96" s="16"/>
    </row>
    <row r="97" spans="1:1" x14ac:dyDescent="0.2">
      <c r="A97" s="16"/>
    </row>
    <row r="98" spans="1:1" x14ac:dyDescent="0.2">
      <c r="A98" s="16"/>
    </row>
    <row r="99" spans="1:1" x14ac:dyDescent="0.2">
      <c r="A99" s="16"/>
    </row>
    <row r="100" spans="1:1" x14ac:dyDescent="0.2">
      <c r="A100" s="16"/>
    </row>
    <row r="101" spans="1:1" x14ac:dyDescent="0.2">
      <c r="A101" s="16"/>
    </row>
  </sheetData>
  <mergeCells count="3">
    <mergeCell ref="B5:E5"/>
    <mergeCell ref="B67:E67"/>
    <mergeCell ref="F67:I67"/>
  </mergeCells>
  <phoneticPr fontId="0" type="noConversion"/>
  <printOptions horizontalCentered="1" headings="1" gridLines="1"/>
  <pageMargins left="0.75" right="0.75" top="1" bottom="1" header="0.5" footer="0.5"/>
  <pageSetup scale="87" orientation="portrait" cellComments="asDisplayed" horizontalDpi="4294967293" verticalDpi="300" r:id="rId1"/>
  <headerFooter alignWithMargins="0">
    <oddFooter>&amp;L&amp;"Arial"&amp;I&amp;08&amp;F, &amp;A&amp;C&amp;"Arial"&amp;I&amp;08Roger Grinde&amp;R&amp;"Arial,Italic"&amp;8&amp;D, &amp;T</oddFooter>
  </headerFooter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F86"/>
  <sheetViews>
    <sheetView zoomScaleNormal="100" workbookViewId="0"/>
  </sheetViews>
  <sheetFormatPr defaultColWidth="9" defaultRowHeight="12.75" x14ac:dyDescent="0.2"/>
  <cols>
    <col min="1" max="1" width="12" customWidth="1"/>
    <col min="2" max="2" width="13.42578125" customWidth="1"/>
    <col min="3" max="3" width="11" customWidth="1"/>
    <col min="4" max="4" width="13.140625" customWidth="1"/>
    <col min="6" max="6" width="4.42578125" customWidth="1"/>
  </cols>
  <sheetData>
    <row r="1" spans="1:6" ht="15.75" x14ac:dyDescent="0.25">
      <c r="A1" s="14" t="s">
        <v>50</v>
      </c>
    </row>
    <row r="2" spans="1:6" ht="15.75" x14ac:dyDescent="0.25">
      <c r="A2" s="14" t="s">
        <v>51</v>
      </c>
    </row>
    <row r="3" spans="1:6" x14ac:dyDescent="0.2">
      <c r="E3" s="1"/>
      <c r="F3" s="1"/>
    </row>
    <row r="4" spans="1:6" x14ac:dyDescent="0.2">
      <c r="B4" s="17" t="s">
        <v>69</v>
      </c>
      <c r="C4" s="40"/>
      <c r="E4" s="1"/>
      <c r="F4" s="1"/>
    </row>
    <row r="5" spans="1:6" x14ac:dyDescent="0.2">
      <c r="B5" s="17" t="s">
        <v>16</v>
      </c>
      <c r="C5" s="40"/>
      <c r="E5" s="1"/>
      <c r="F5" s="1"/>
    </row>
    <row r="6" spans="1:6" x14ac:dyDescent="0.2">
      <c r="E6" s="1"/>
      <c r="F6" s="1"/>
    </row>
    <row r="7" spans="1:6" ht="25.5" x14ac:dyDescent="0.2">
      <c r="A7" s="34" t="s">
        <v>10</v>
      </c>
      <c r="B7" s="34" t="s">
        <v>52</v>
      </c>
      <c r="C7" s="34" t="s">
        <v>39</v>
      </c>
    </row>
    <row r="8" spans="1:6" x14ac:dyDescent="0.2">
      <c r="A8" s="1">
        <v>1</v>
      </c>
      <c r="B8" s="40">
        <v>3</v>
      </c>
      <c r="C8" s="30"/>
    </row>
    <row r="9" spans="1:6" x14ac:dyDescent="0.2">
      <c r="A9" s="1">
        <v>2</v>
      </c>
      <c r="B9" s="40">
        <v>2</v>
      </c>
      <c r="C9" s="30"/>
    </row>
    <row r="10" spans="1:6" x14ac:dyDescent="0.2">
      <c r="A10" s="1">
        <v>3</v>
      </c>
      <c r="B10" s="40">
        <v>1</v>
      </c>
      <c r="C10" s="30"/>
    </row>
    <row r="11" spans="1:6" x14ac:dyDescent="0.2">
      <c r="A11" s="1">
        <v>4</v>
      </c>
      <c r="B11" s="40">
        <v>2</v>
      </c>
      <c r="C11" s="30"/>
    </row>
    <row r="12" spans="1:6" x14ac:dyDescent="0.2">
      <c r="A12" s="1">
        <v>5</v>
      </c>
      <c r="B12" s="40">
        <v>1</v>
      </c>
      <c r="C12" s="30"/>
    </row>
    <row r="13" spans="1:6" x14ac:dyDescent="0.2">
      <c r="A13" s="1">
        <v>6</v>
      </c>
      <c r="B13" s="40">
        <v>3</v>
      </c>
      <c r="C13" s="30"/>
    </row>
    <row r="14" spans="1:6" x14ac:dyDescent="0.2">
      <c r="A14" s="1">
        <v>7</v>
      </c>
      <c r="B14" s="40">
        <v>3</v>
      </c>
      <c r="C14" s="30"/>
    </row>
    <row r="15" spans="1:6" x14ac:dyDescent="0.2">
      <c r="A15" s="1">
        <v>8</v>
      </c>
      <c r="B15" s="40">
        <v>2</v>
      </c>
      <c r="C15" s="30"/>
    </row>
    <row r="16" spans="1:6" x14ac:dyDescent="0.2">
      <c r="A16" s="1">
        <v>9</v>
      </c>
      <c r="B16" s="40">
        <v>1</v>
      </c>
      <c r="C16" s="30"/>
    </row>
    <row r="17" spans="1:3" x14ac:dyDescent="0.2">
      <c r="A17" s="1">
        <v>10</v>
      </c>
      <c r="B17" s="40">
        <v>2</v>
      </c>
      <c r="C17" s="30"/>
    </row>
    <row r="18" spans="1:3" x14ac:dyDescent="0.2">
      <c r="A18" s="1">
        <v>11</v>
      </c>
      <c r="B18" s="40">
        <v>3</v>
      </c>
      <c r="C18" s="30"/>
    </row>
    <row r="19" spans="1:3" x14ac:dyDescent="0.2">
      <c r="A19" s="1">
        <v>12</v>
      </c>
      <c r="B19" s="40">
        <v>2</v>
      </c>
      <c r="C19" s="30"/>
    </row>
    <row r="20" spans="1:3" x14ac:dyDescent="0.2">
      <c r="A20" s="1">
        <v>13</v>
      </c>
      <c r="B20" s="40">
        <v>2</v>
      </c>
      <c r="C20" s="30"/>
    </row>
    <row r="21" spans="1:3" x14ac:dyDescent="0.2">
      <c r="A21" s="1">
        <v>14</v>
      </c>
      <c r="B21" s="40">
        <v>1</v>
      </c>
      <c r="C21" s="30"/>
    </row>
    <row r="22" spans="1:3" x14ac:dyDescent="0.2">
      <c r="A22" s="1">
        <v>15</v>
      </c>
      <c r="B22" s="40">
        <v>1</v>
      </c>
      <c r="C22" s="30"/>
    </row>
    <row r="23" spans="1:3" x14ac:dyDescent="0.2">
      <c r="A23" s="1">
        <v>16</v>
      </c>
      <c r="B23" s="40">
        <v>2</v>
      </c>
      <c r="C23" s="30"/>
    </row>
    <row r="24" spans="1:3" x14ac:dyDescent="0.2">
      <c r="A24" s="1">
        <v>17</v>
      </c>
      <c r="B24" s="40">
        <v>4</v>
      </c>
      <c r="C24" s="30"/>
    </row>
    <row r="25" spans="1:3" x14ac:dyDescent="0.2">
      <c r="A25" s="1">
        <v>18</v>
      </c>
      <c r="B25" s="40">
        <v>3</v>
      </c>
      <c r="C25" s="30"/>
    </row>
    <row r="26" spans="1:3" x14ac:dyDescent="0.2">
      <c r="A26" s="1">
        <v>19</v>
      </c>
      <c r="B26" s="40">
        <v>1</v>
      </c>
      <c r="C26" s="30"/>
    </row>
    <row r="27" spans="1:3" x14ac:dyDescent="0.2">
      <c r="A27" s="1">
        <v>20</v>
      </c>
      <c r="B27" s="40">
        <v>1</v>
      </c>
      <c r="C27" s="30"/>
    </row>
    <row r="28" spans="1:3" x14ac:dyDescent="0.2">
      <c r="A28" s="1"/>
      <c r="C28" s="30"/>
    </row>
    <row r="29" spans="1:3" x14ac:dyDescent="0.2">
      <c r="A29" s="10" t="s">
        <v>53</v>
      </c>
    </row>
    <row r="30" spans="1:3" x14ac:dyDescent="0.2">
      <c r="B30" s="17" t="s">
        <v>60</v>
      </c>
      <c r="C30" s="28"/>
    </row>
    <row r="31" spans="1:3" x14ac:dyDescent="0.2">
      <c r="B31" s="17" t="s">
        <v>70</v>
      </c>
      <c r="C31" s="28"/>
    </row>
    <row r="32" spans="1:3" x14ac:dyDescent="0.2">
      <c r="B32" s="17" t="s">
        <v>62</v>
      </c>
      <c r="C32" s="40"/>
    </row>
    <row r="33" spans="1:3" ht="13.5" thickBot="1" x14ac:dyDescent="0.25"/>
    <row r="34" spans="1:3" x14ac:dyDescent="0.2">
      <c r="B34" s="2" t="s">
        <v>3</v>
      </c>
      <c r="C34" s="31"/>
    </row>
    <row r="35" spans="1:3" x14ac:dyDescent="0.2">
      <c r="B35" s="2" t="s">
        <v>4</v>
      </c>
      <c r="C35" s="32"/>
    </row>
    <row r="36" spans="1:3" ht="13.5" thickBot="1" x14ac:dyDescent="0.25">
      <c r="B36" s="2" t="s">
        <v>5</v>
      </c>
      <c r="C36" s="33"/>
    </row>
    <row r="38" spans="1:3" x14ac:dyDescent="0.2">
      <c r="A38" s="1"/>
    </row>
    <row r="39" spans="1:3" x14ac:dyDescent="0.2">
      <c r="A39" s="1"/>
    </row>
    <row r="40" spans="1:3" x14ac:dyDescent="0.2">
      <c r="A40" s="1"/>
    </row>
    <row r="41" spans="1:3" x14ac:dyDescent="0.2">
      <c r="A41" s="1"/>
    </row>
    <row r="65" spans="1:5" x14ac:dyDescent="0.2">
      <c r="A65" s="10" t="s">
        <v>6</v>
      </c>
    </row>
    <row r="66" spans="1:5" x14ac:dyDescent="0.2">
      <c r="A66" s="1" t="str">
        <f t="shared" ref="A66:A86" si="0">A7</f>
        <v>Sample #</v>
      </c>
      <c r="B66" s="1" t="s">
        <v>7</v>
      </c>
      <c r="C66" s="1" t="s">
        <v>8</v>
      </c>
      <c r="D66" s="1" t="s">
        <v>9</v>
      </c>
      <c r="E66" s="1" t="s">
        <v>1</v>
      </c>
    </row>
    <row r="67" spans="1:5" x14ac:dyDescent="0.2">
      <c r="A67" s="1">
        <f t="shared" si="0"/>
        <v>1</v>
      </c>
      <c r="B67" s="1"/>
      <c r="C67" s="1"/>
      <c r="D67" s="1"/>
      <c r="E67" s="1"/>
    </row>
    <row r="68" spans="1:5" x14ac:dyDescent="0.2">
      <c r="A68" s="1">
        <f t="shared" si="0"/>
        <v>2</v>
      </c>
      <c r="B68" s="1"/>
      <c r="C68" s="1"/>
      <c r="D68" s="1"/>
      <c r="E68" s="1"/>
    </row>
    <row r="69" spans="1:5" x14ac:dyDescent="0.2">
      <c r="A69" s="1">
        <f t="shared" si="0"/>
        <v>3</v>
      </c>
      <c r="B69" s="1"/>
      <c r="C69" s="1"/>
      <c r="D69" s="1"/>
      <c r="E69" s="1"/>
    </row>
    <row r="70" spans="1:5" x14ac:dyDescent="0.2">
      <c r="A70" s="1">
        <f t="shared" si="0"/>
        <v>4</v>
      </c>
      <c r="B70" s="1"/>
      <c r="C70" s="1"/>
      <c r="D70" s="1"/>
      <c r="E70" s="1"/>
    </row>
    <row r="71" spans="1:5" x14ac:dyDescent="0.2">
      <c r="A71" s="1">
        <f t="shared" si="0"/>
        <v>5</v>
      </c>
      <c r="B71" s="1"/>
      <c r="C71" s="1"/>
      <c r="D71" s="1"/>
      <c r="E71" s="1"/>
    </row>
    <row r="72" spans="1:5" x14ac:dyDescent="0.2">
      <c r="A72" s="1">
        <f t="shared" si="0"/>
        <v>6</v>
      </c>
      <c r="B72" s="1"/>
      <c r="C72" s="1"/>
      <c r="D72" s="1"/>
      <c r="E72" s="1"/>
    </row>
    <row r="73" spans="1:5" x14ac:dyDescent="0.2">
      <c r="A73" s="1">
        <f t="shared" si="0"/>
        <v>7</v>
      </c>
      <c r="B73" s="1"/>
      <c r="C73" s="1"/>
      <c r="D73" s="1"/>
      <c r="E73" s="1"/>
    </row>
    <row r="74" spans="1:5" x14ac:dyDescent="0.2">
      <c r="A74" s="1">
        <f t="shared" si="0"/>
        <v>8</v>
      </c>
      <c r="B74" s="1"/>
      <c r="C74" s="1"/>
      <c r="D74" s="1"/>
      <c r="E74" s="1"/>
    </row>
    <row r="75" spans="1:5" x14ac:dyDescent="0.2">
      <c r="A75" s="1">
        <f t="shared" si="0"/>
        <v>9</v>
      </c>
      <c r="B75" s="1"/>
      <c r="C75" s="1"/>
      <c r="D75" s="1"/>
      <c r="E75" s="1"/>
    </row>
    <row r="76" spans="1:5" x14ac:dyDescent="0.2">
      <c r="A76" s="1">
        <f t="shared" si="0"/>
        <v>10</v>
      </c>
      <c r="B76" s="1"/>
      <c r="C76" s="1"/>
      <c r="D76" s="1"/>
      <c r="E76" s="1"/>
    </row>
    <row r="77" spans="1:5" x14ac:dyDescent="0.2">
      <c r="A77" s="1">
        <f t="shared" si="0"/>
        <v>11</v>
      </c>
      <c r="B77" s="1"/>
      <c r="C77" s="1"/>
      <c r="D77" s="1"/>
      <c r="E77" s="1"/>
    </row>
    <row r="78" spans="1:5" x14ac:dyDescent="0.2">
      <c r="A78" s="1">
        <f t="shared" si="0"/>
        <v>12</v>
      </c>
      <c r="B78" s="1"/>
      <c r="C78" s="1"/>
      <c r="D78" s="1"/>
      <c r="E78" s="1"/>
    </row>
    <row r="79" spans="1:5" x14ac:dyDescent="0.2">
      <c r="A79" s="1">
        <f t="shared" si="0"/>
        <v>13</v>
      </c>
      <c r="B79" s="1"/>
      <c r="C79" s="1"/>
      <c r="D79" s="1"/>
      <c r="E79" s="1"/>
    </row>
    <row r="80" spans="1:5" x14ac:dyDescent="0.2">
      <c r="A80" s="1">
        <f t="shared" si="0"/>
        <v>14</v>
      </c>
      <c r="B80" s="1"/>
      <c r="C80" s="1"/>
      <c r="D80" s="1"/>
      <c r="E80" s="1"/>
    </row>
    <row r="81" spans="1:5" x14ac:dyDescent="0.2">
      <c r="A81" s="1">
        <f t="shared" si="0"/>
        <v>15</v>
      </c>
      <c r="B81" s="1"/>
      <c r="C81" s="1"/>
      <c r="D81" s="1"/>
      <c r="E81" s="1"/>
    </row>
    <row r="82" spans="1:5" x14ac:dyDescent="0.2">
      <c r="A82" s="1">
        <f t="shared" si="0"/>
        <v>16</v>
      </c>
      <c r="B82" s="1"/>
      <c r="C82" s="1"/>
      <c r="D82" s="1"/>
      <c r="E82" s="1"/>
    </row>
    <row r="83" spans="1:5" x14ac:dyDescent="0.2">
      <c r="A83" s="1">
        <f t="shared" si="0"/>
        <v>17</v>
      </c>
      <c r="B83" s="1"/>
      <c r="C83" s="1"/>
      <c r="D83" s="1"/>
      <c r="E83" s="1"/>
    </row>
    <row r="84" spans="1:5" x14ac:dyDescent="0.2">
      <c r="A84" s="1">
        <f t="shared" si="0"/>
        <v>18</v>
      </c>
      <c r="B84" s="1"/>
      <c r="C84" s="1"/>
      <c r="D84" s="1"/>
      <c r="E84" s="1"/>
    </row>
    <row r="85" spans="1:5" x14ac:dyDescent="0.2">
      <c r="A85" s="1">
        <f t="shared" si="0"/>
        <v>19</v>
      </c>
      <c r="B85" s="1"/>
      <c r="C85" s="1"/>
      <c r="D85" s="1"/>
      <c r="E85" s="1"/>
    </row>
    <row r="86" spans="1:5" x14ac:dyDescent="0.2">
      <c r="A86" s="1">
        <f t="shared" si="0"/>
        <v>20</v>
      </c>
      <c r="B86" s="1"/>
      <c r="C86" s="1"/>
      <c r="D86" s="1"/>
      <c r="E86" s="1"/>
    </row>
  </sheetData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96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8"/>
  <sheetViews>
    <sheetView zoomScaleNormal="100" workbookViewId="0"/>
  </sheetViews>
  <sheetFormatPr defaultColWidth="9" defaultRowHeight="12.75" x14ac:dyDescent="0.2"/>
  <cols>
    <col min="1" max="1" width="12" customWidth="1"/>
    <col min="2" max="2" width="15.5703125" customWidth="1"/>
    <col min="3" max="3" width="11" customWidth="1"/>
    <col min="6" max="6" width="2.42578125" customWidth="1"/>
    <col min="7" max="7" width="7.140625" customWidth="1"/>
  </cols>
  <sheetData>
    <row r="1" spans="1:6" ht="15.75" x14ac:dyDescent="0.25">
      <c r="A1" s="14" t="s">
        <v>54</v>
      </c>
      <c r="E1" s="1"/>
      <c r="F1" s="1"/>
    </row>
    <row r="2" spans="1:6" ht="15.75" x14ac:dyDescent="0.25">
      <c r="A2" s="14" t="s">
        <v>55</v>
      </c>
      <c r="E2" s="1"/>
      <c r="F2" s="1"/>
    </row>
    <row r="3" spans="1:6" ht="13.5" thickBot="1" x14ac:dyDescent="0.25">
      <c r="E3" s="1"/>
      <c r="F3" s="1"/>
    </row>
    <row r="4" spans="1:6" ht="25.5" x14ac:dyDescent="0.2">
      <c r="A4" s="26" t="s">
        <v>43</v>
      </c>
      <c r="B4" s="27" t="s">
        <v>44</v>
      </c>
      <c r="C4" s="29"/>
    </row>
    <row r="5" spans="1:6" x14ac:dyDescent="0.2">
      <c r="A5" s="3">
        <v>1</v>
      </c>
      <c r="B5" s="41">
        <v>3</v>
      </c>
      <c r="C5" s="1"/>
    </row>
    <row r="6" spans="1:6" x14ac:dyDescent="0.2">
      <c r="A6" s="3">
        <v>2</v>
      </c>
      <c r="B6" s="41">
        <v>2</v>
      </c>
      <c r="C6" s="1"/>
    </row>
    <row r="7" spans="1:6" x14ac:dyDescent="0.2">
      <c r="A7" s="3">
        <v>3</v>
      </c>
      <c r="B7" s="41">
        <v>3</v>
      </c>
      <c r="C7" s="1"/>
    </row>
    <row r="8" spans="1:6" x14ac:dyDescent="0.2">
      <c r="A8" s="3">
        <v>4</v>
      </c>
      <c r="B8" s="41">
        <v>1</v>
      </c>
      <c r="C8" s="1"/>
    </row>
    <row r="9" spans="1:6" x14ac:dyDescent="0.2">
      <c r="A9" s="3">
        <v>5</v>
      </c>
      <c r="B9" s="41">
        <v>3</v>
      </c>
      <c r="C9" s="1"/>
    </row>
    <row r="10" spans="1:6" x14ac:dyDescent="0.2">
      <c r="A10" s="3">
        <v>6</v>
      </c>
      <c r="B10" s="41">
        <v>3</v>
      </c>
      <c r="C10" s="1"/>
    </row>
    <row r="11" spans="1:6" x14ac:dyDescent="0.2">
      <c r="A11" s="3">
        <v>7</v>
      </c>
      <c r="B11" s="41">
        <v>2</v>
      </c>
      <c r="C11" s="1"/>
    </row>
    <row r="12" spans="1:6" x14ac:dyDescent="0.2">
      <c r="A12" s="3">
        <v>8</v>
      </c>
      <c r="B12" s="41">
        <v>1</v>
      </c>
      <c r="C12" s="1"/>
    </row>
    <row r="13" spans="1:6" x14ac:dyDescent="0.2">
      <c r="A13" s="3">
        <v>9</v>
      </c>
      <c r="B13" s="41">
        <v>3</v>
      </c>
      <c r="C13" s="1"/>
    </row>
    <row r="14" spans="1:6" x14ac:dyDescent="0.2">
      <c r="A14" s="3">
        <v>10</v>
      </c>
      <c r="B14" s="41">
        <v>1</v>
      </c>
      <c r="C14" s="1"/>
    </row>
    <row r="15" spans="1:6" x14ac:dyDescent="0.2">
      <c r="A15" s="3">
        <v>11</v>
      </c>
      <c r="B15" s="41">
        <v>3</v>
      </c>
      <c r="C15" s="1"/>
    </row>
    <row r="16" spans="1:6" x14ac:dyDescent="0.2">
      <c r="A16" s="3">
        <v>12</v>
      </c>
      <c r="B16" s="41">
        <v>4</v>
      </c>
      <c r="C16" s="1"/>
    </row>
    <row r="17" spans="1:3" x14ac:dyDescent="0.2">
      <c r="A17" s="3">
        <v>13</v>
      </c>
      <c r="B17" s="41">
        <v>2</v>
      </c>
      <c r="C17" s="1"/>
    </row>
    <row r="18" spans="1:3" x14ac:dyDescent="0.2">
      <c r="A18" s="3">
        <v>14</v>
      </c>
      <c r="B18" s="41">
        <v>1</v>
      </c>
      <c r="C18" s="1"/>
    </row>
    <row r="19" spans="1:3" x14ac:dyDescent="0.2">
      <c r="A19" s="3">
        <v>15</v>
      </c>
      <c r="B19" s="41">
        <v>1</v>
      </c>
      <c r="C19" s="1"/>
    </row>
    <row r="20" spans="1:3" x14ac:dyDescent="0.2">
      <c r="A20" s="3">
        <v>16</v>
      </c>
      <c r="B20" s="41">
        <v>1</v>
      </c>
      <c r="C20" s="1"/>
    </row>
    <row r="21" spans="1:3" x14ac:dyDescent="0.2">
      <c r="A21" s="3">
        <v>17</v>
      </c>
      <c r="B21" s="41">
        <v>3</v>
      </c>
      <c r="C21" s="1"/>
    </row>
    <row r="22" spans="1:3" x14ac:dyDescent="0.2">
      <c r="A22" s="3">
        <v>18</v>
      </c>
      <c r="B22" s="41">
        <v>2</v>
      </c>
      <c r="C22" s="1"/>
    </row>
    <row r="23" spans="1:3" x14ac:dyDescent="0.2">
      <c r="A23" s="3">
        <v>19</v>
      </c>
      <c r="B23" s="41">
        <v>2</v>
      </c>
      <c r="C23" s="1"/>
    </row>
    <row r="24" spans="1:3" ht="13.5" thickBot="1" x14ac:dyDescent="0.25">
      <c r="A24" s="5">
        <v>20</v>
      </c>
      <c r="B24" s="42">
        <v>3</v>
      </c>
      <c r="C24" s="1"/>
    </row>
    <row r="26" spans="1:3" x14ac:dyDescent="0.2">
      <c r="A26" s="10" t="s">
        <v>53</v>
      </c>
    </row>
    <row r="27" spans="1:3" x14ac:dyDescent="0.2">
      <c r="B27" s="17" t="s">
        <v>67</v>
      </c>
      <c r="C27" s="1"/>
    </row>
    <row r="28" spans="1:3" x14ac:dyDescent="0.2">
      <c r="B28" s="17" t="s">
        <v>62</v>
      </c>
      <c r="C28" s="40"/>
    </row>
    <row r="29" spans="1:3" x14ac:dyDescent="0.2">
      <c r="B29" s="17" t="s">
        <v>68</v>
      </c>
    </row>
    <row r="31" spans="1:3" ht="13.5" thickBot="1" x14ac:dyDescent="0.25"/>
    <row r="32" spans="1:3" x14ac:dyDescent="0.2">
      <c r="B32" s="2" t="s">
        <v>3</v>
      </c>
      <c r="C32" s="43"/>
    </row>
    <row r="33" spans="2:3" x14ac:dyDescent="0.2">
      <c r="B33" s="2" t="s">
        <v>4</v>
      </c>
      <c r="C33" s="44"/>
    </row>
    <row r="34" spans="2:3" ht="13.5" thickBot="1" x14ac:dyDescent="0.25">
      <c r="B34" s="2" t="s">
        <v>5</v>
      </c>
      <c r="C34" s="45"/>
    </row>
    <row r="63" spans="1:5" x14ac:dyDescent="0.2">
      <c r="A63" s="10" t="s">
        <v>6</v>
      </c>
    </row>
    <row r="64" spans="1:5" x14ac:dyDescent="0.2">
      <c r="A64" s="1" t="str">
        <f t="shared" ref="A64:A84" si="0">A4</f>
        <v>Week</v>
      </c>
      <c r="B64" s="1" t="s">
        <v>7</v>
      </c>
      <c r="C64" s="1" t="s">
        <v>8</v>
      </c>
      <c r="D64" s="1" t="s">
        <v>9</v>
      </c>
      <c r="E64" s="1" t="s">
        <v>42</v>
      </c>
    </row>
    <row r="65" spans="1:5" x14ac:dyDescent="0.2">
      <c r="A65" s="1">
        <f t="shared" si="0"/>
        <v>1</v>
      </c>
      <c r="B65" s="1"/>
      <c r="C65" s="1"/>
      <c r="D65" s="1"/>
      <c r="E65" s="1"/>
    </row>
    <row r="66" spans="1:5" x14ac:dyDescent="0.2">
      <c r="A66" s="1">
        <f t="shared" si="0"/>
        <v>2</v>
      </c>
      <c r="B66" s="1"/>
      <c r="C66" s="1"/>
      <c r="D66" s="1"/>
      <c r="E66" s="1"/>
    </row>
    <row r="67" spans="1:5" x14ac:dyDescent="0.2">
      <c r="A67" s="1">
        <f t="shared" si="0"/>
        <v>3</v>
      </c>
      <c r="B67" s="1"/>
      <c r="C67" s="1"/>
      <c r="D67" s="1"/>
      <c r="E67" s="1"/>
    </row>
    <row r="68" spans="1:5" x14ac:dyDescent="0.2">
      <c r="A68" s="1">
        <f t="shared" si="0"/>
        <v>4</v>
      </c>
      <c r="B68" s="1"/>
      <c r="C68" s="1"/>
      <c r="D68" s="1"/>
      <c r="E68" s="1"/>
    </row>
    <row r="69" spans="1:5" x14ac:dyDescent="0.2">
      <c r="A69" s="1">
        <f t="shared" si="0"/>
        <v>5</v>
      </c>
      <c r="B69" s="1"/>
      <c r="C69" s="1"/>
      <c r="D69" s="1"/>
      <c r="E69" s="1"/>
    </row>
    <row r="70" spans="1:5" x14ac:dyDescent="0.2">
      <c r="A70" s="1">
        <f t="shared" si="0"/>
        <v>6</v>
      </c>
      <c r="B70" s="1"/>
      <c r="C70" s="1"/>
      <c r="D70" s="1"/>
      <c r="E70" s="1"/>
    </row>
    <row r="71" spans="1:5" x14ac:dyDescent="0.2">
      <c r="A71" s="1">
        <f t="shared" si="0"/>
        <v>7</v>
      </c>
      <c r="B71" s="1"/>
      <c r="C71" s="1"/>
      <c r="D71" s="1"/>
      <c r="E71" s="1"/>
    </row>
    <row r="72" spans="1:5" x14ac:dyDescent="0.2">
      <c r="A72" s="1">
        <f t="shared" si="0"/>
        <v>8</v>
      </c>
      <c r="B72" s="1"/>
      <c r="C72" s="1"/>
      <c r="D72" s="1"/>
      <c r="E72" s="1"/>
    </row>
    <row r="73" spans="1:5" x14ac:dyDescent="0.2">
      <c r="A73" s="1">
        <f t="shared" si="0"/>
        <v>9</v>
      </c>
      <c r="B73" s="1"/>
      <c r="C73" s="1"/>
      <c r="D73" s="1"/>
      <c r="E73" s="1"/>
    </row>
    <row r="74" spans="1:5" x14ac:dyDescent="0.2">
      <c r="A74" s="1">
        <f t="shared" si="0"/>
        <v>10</v>
      </c>
      <c r="B74" s="1"/>
      <c r="C74" s="1"/>
      <c r="D74" s="1"/>
      <c r="E74" s="1"/>
    </row>
    <row r="75" spans="1:5" x14ac:dyDescent="0.2">
      <c r="A75" s="1">
        <f t="shared" si="0"/>
        <v>11</v>
      </c>
      <c r="B75" s="1"/>
      <c r="C75" s="1"/>
      <c r="D75" s="1"/>
      <c r="E75" s="1"/>
    </row>
    <row r="76" spans="1:5" x14ac:dyDescent="0.2">
      <c r="A76" s="1">
        <f t="shared" si="0"/>
        <v>12</v>
      </c>
      <c r="B76" s="1"/>
      <c r="C76" s="1"/>
      <c r="D76" s="1"/>
      <c r="E76" s="1"/>
    </row>
    <row r="77" spans="1:5" x14ac:dyDescent="0.2">
      <c r="A77" s="1">
        <f t="shared" si="0"/>
        <v>13</v>
      </c>
      <c r="B77" s="1"/>
      <c r="C77" s="1"/>
      <c r="D77" s="1"/>
      <c r="E77" s="1"/>
    </row>
    <row r="78" spans="1:5" x14ac:dyDescent="0.2">
      <c r="A78" s="1">
        <f t="shared" si="0"/>
        <v>14</v>
      </c>
      <c r="B78" s="1"/>
      <c r="C78" s="1"/>
      <c r="D78" s="1"/>
      <c r="E78" s="1"/>
    </row>
    <row r="79" spans="1:5" x14ac:dyDescent="0.2">
      <c r="A79" s="1">
        <f t="shared" si="0"/>
        <v>15</v>
      </c>
      <c r="B79" s="1"/>
      <c r="C79" s="1"/>
      <c r="D79" s="1"/>
      <c r="E79" s="1"/>
    </row>
    <row r="80" spans="1:5" x14ac:dyDescent="0.2">
      <c r="A80" s="1">
        <f t="shared" si="0"/>
        <v>16</v>
      </c>
      <c r="B80" s="1"/>
      <c r="C80" s="1"/>
      <c r="D80" s="1"/>
      <c r="E80" s="1"/>
    </row>
    <row r="81" spans="1:5" x14ac:dyDescent="0.2">
      <c r="A81" s="1">
        <f t="shared" si="0"/>
        <v>17</v>
      </c>
      <c r="B81" s="1"/>
      <c r="C81" s="1"/>
      <c r="D81" s="1"/>
      <c r="E81" s="1"/>
    </row>
    <row r="82" spans="1:5" x14ac:dyDescent="0.2">
      <c r="A82" s="1">
        <f t="shared" si="0"/>
        <v>18</v>
      </c>
      <c r="B82" s="1"/>
      <c r="C82" s="1"/>
      <c r="D82" s="1"/>
      <c r="E82" s="1"/>
    </row>
    <row r="83" spans="1:5" x14ac:dyDescent="0.2">
      <c r="A83" s="1">
        <f t="shared" si="0"/>
        <v>19</v>
      </c>
      <c r="B83" s="1"/>
      <c r="C83" s="1"/>
      <c r="D83" s="1"/>
      <c r="E83" s="1"/>
    </row>
    <row r="84" spans="1:5" x14ac:dyDescent="0.2">
      <c r="A84" s="1">
        <f t="shared" si="0"/>
        <v>20</v>
      </c>
      <c r="B84" s="1"/>
      <c r="C84" s="1"/>
      <c r="D84" s="1"/>
      <c r="E84" s="1"/>
    </row>
    <row r="85" spans="1:5" x14ac:dyDescent="0.2">
      <c r="A85" s="1"/>
    </row>
    <row r="86" spans="1:5" x14ac:dyDescent="0.2">
      <c r="A86" s="1"/>
    </row>
    <row r="87" spans="1:5" x14ac:dyDescent="0.2">
      <c r="A87" s="1"/>
    </row>
    <row r="88" spans="1:5" x14ac:dyDescent="0.2">
      <c r="A88" s="1"/>
    </row>
  </sheetData>
  <phoneticPr fontId="0" type="noConversion"/>
  <printOptions horizontalCentered="1" headings="1" gridLines="1"/>
  <pageMargins left="0.75" right="0.75" top="1" bottom="1" header="0.5" footer="0.5"/>
  <pageSetup scale="84" orientation="portrait" cellComments="asDisplayed" horizontalDpi="96" verticalDpi="96" r:id="rId1"/>
  <headerFooter alignWithMargins="0">
    <oddFooter>&amp;L&amp;"Arial"&amp;I&amp;08&amp;F, &amp;A&amp;C&amp;"Arial"&amp;I&amp;08Roger Grinde&amp;R&amp;"Arial,Italic"&amp;8&amp;D, &amp;T</oddFooter>
  </headerFooter>
  <rowBreaks count="1" manualBreakCount="1">
    <brk id="6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63"/>
  <sheetViews>
    <sheetView zoomScaleNormal="100" workbookViewId="0">
      <selection activeCell="A2" sqref="A2"/>
    </sheetView>
  </sheetViews>
  <sheetFormatPr defaultColWidth="9.140625" defaultRowHeight="12.75" x14ac:dyDescent="0.2"/>
  <cols>
    <col min="1" max="1" width="13.140625" style="15" customWidth="1"/>
    <col min="2" max="4" width="9.140625" style="15"/>
    <col min="5" max="5" width="8.5703125" style="15" customWidth="1"/>
    <col min="6" max="6" width="11.85546875" style="15" customWidth="1"/>
    <col min="7" max="7" width="8.42578125" style="16" customWidth="1"/>
    <col min="8" max="8" width="9.140625" style="16"/>
    <col min="9" max="16384" width="9.140625" style="15"/>
  </cols>
  <sheetData>
    <row r="1" spans="1:15" ht="15.75" x14ac:dyDescent="0.25">
      <c r="A1" s="14" t="s">
        <v>58</v>
      </c>
    </row>
    <row r="2" spans="1:15" ht="15.75" x14ac:dyDescent="0.25">
      <c r="A2" s="14" t="s">
        <v>47</v>
      </c>
    </row>
    <row r="3" spans="1:15" x14ac:dyDescent="0.2">
      <c r="J3"/>
      <c r="K3"/>
      <c r="L3"/>
      <c r="M3"/>
      <c r="N3"/>
      <c r="O3"/>
    </row>
    <row r="4" spans="1:15" x14ac:dyDescent="0.2">
      <c r="A4" s="10"/>
      <c r="J4"/>
      <c r="K4"/>
      <c r="L4"/>
      <c r="M4"/>
      <c r="N4"/>
      <c r="O4"/>
    </row>
    <row r="5" spans="1:15" x14ac:dyDescent="0.2">
      <c r="B5" s="47" t="s">
        <v>63</v>
      </c>
      <c r="C5" s="47"/>
      <c r="D5" s="47"/>
      <c r="E5" s="47"/>
      <c r="J5"/>
      <c r="K5"/>
      <c r="L5"/>
      <c r="M5"/>
      <c r="N5"/>
      <c r="O5"/>
    </row>
    <row r="6" spans="1:15" x14ac:dyDescent="0.2">
      <c r="A6" s="16" t="s">
        <v>23</v>
      </c>
      <c r="B6" s="35" t="s">
        <v>24</v>
      </c>
      <c r="C6" s="35" t="s">
        <v>25</v>
      </c>
      <c r="D6" s="35" t="s">
        <v>26</v>
      </c>
      <c r="E6" s="35" t="s">
        <v>27</v>
      </c>
      <c r="F6" s="16" t="s">
        <v>28</v>
      </c>
      <c r="H6" s="15"/>
      <c r="J6"/>
      <c r="K6"/>
      <c r="L6"/>
      <c r="M6"/>
      <c r="N6"/>
      <c r="O6"/>
    </row>
    <row r="7" spans="1:15" x14ac:dyDescent="0.2">
      <c r="A7" s="16">
        <v>1</v>
      </c>
      <c r="B7" s="36">
        <v>12.5</v>
      </c>
      <c r="C7" s="36">
        <v>12.3</v>
      </c>
      <c r="D7" s="36">
        <v>12.6</v>
      </c>
      <c r="E7" s="37">
        <v>12.7</v>
      </c>
      <c r="F7" s="20"/>
      <c r="G7" s="20"/>
      <c r="H7" s="15"/>
      <c r="J7"/>
      <c r="K7"/>
      <c r="L7"/>
      <c r="M7"/>
      <c r="N7"/>
      <c r="O7"/>
    </row>
    <row r="8" spans="1:15" x14ac:dyDescent="0.2">
      <c r="A8" s="16">
        <v>2</v>
      </c>
      <c r="B8" s="36">
        <v>12.8</v>
      </c>
      <c r="C8" s="36">
        <v>12.4</v>
      </c>
      <c r="D8" s="36">
        <v>12.4</v>
      </c>
      <c r="E8" s="37">
        <v>12.8</v>
      </c>
      <c r="F8" s="20"/>
      <c r="G8" s="20"/>
      <c r="H8" s="15"/>
      <c r="J8"/>
      <c r="K8"/>
      <c r="L8"/>
      <c r="M8"/>
      <c r="N8"/>
      <c r="O8"/>
    </row>
    <row r="9" spans="1:15" x14ac:dyDescent="0.2">
      <c r="A9" s="16">
        <v>3</v>
      </c>
      <c r="B9" s="36">
        <v>12.1</v>
      </c>
      <c r="C9" s="36">
        <v>12.6</v>
      </c>
      <c r="D9" s="36">
        <v>12.5</v>
      </c>
      <c r="E9" s="37">
        <v>12.4</v>
      </c>
      <c r="F9" s="20"/>
      <c r="G9" s="20"/>
      <c r="H9" s="15"/>
      <c r="J9"/>
      <c r="K9"/>
      <c r="L9"/>
      <c r="M9"/>
      <c r="N9"/>
      <c r="O9"/>
    </row>
    <row r="10" spans="1:15" x14ac:dyDescent="0.2">
      <c r="A10" s="16">
        <v>4</v>
      </c>
      <c r="B10" s="36">
        <v>12.2</v>
      </c>
      <c r="C10" s="36">
        <v>12.6</v>
      </c>
      <c r="D10" s="36">
        <v>12.5</v>
      </c>
      <c r="E10" s="37">
        <v>12.3</v>
      </c>
      <c r="F10" s="20"/>
      <c r="G10" s="20"/>
      <c r="H10" s="15"/>
      <c r="J10"/>
      <c r="K10"/>
      <c r="L10"/>
      <c r="M10"/>
      <c r="N10"/>
      <c r="O10"/>
    </row>
    <row r="11" spans="1:15" x14ac:dyDescent="0.2">
      <c r="A11" s="16">
        <v>5</v>
      </c>
      <c r="B11" s="36">
        <v>12.4</v>
      </c>
      <c r="C11" s="36">
        <v>12.5</v>
      </c>
      <c r="D11" s="36">
        <v>12.5</v>
      </c>
      <c r="E11" s="37">
        <v>12.5</v>
      </c>
      <c r="F11" s="20"/>
      <c r="G11" s="20"/>
      <c r="H11" s="15"/>
      <c r="J11"/>
      <c r="K11"/>
      <c r="L11"/>
      <c r="M11"/>
      <c r="N11"/>
      <c r="O11"/>
    </row>
    <row r="12" spans="1:15" x14ac:dyDescent="0.2">
      <c r="A12" s="16">
        <v>6</v>
      </c>
      <c r="B12" s="36">
        <v>12.3</v>
      </c>
      <c r="C12" s="36">
        <v>12.4</v>
      </c>
      <c r="D12" s="36">
        <v>12.6</v>
      </c>
      <c r="E12" s="37">
        <v>12.6</v>
      </c>
      <c r="F12" s="20"/>
      <c r="G12" s="20"/>
      <c r="H12" s="15"/>
      <c r="J12"/>
      <c r="K12"/>
      <c r="L12"/>
      <c r="M12"/>
      <c r="N12"/>
      <c r="O12"/>
    </row>
    <row r="13" spans="1:15" x14ac:dyDescent="0.2">
      <c r="A13" s="16">
        <v>7</v>
      </c>
      <c r="B13" s="36">
        <v>12.6</v>
      </c>
      <c r="C13" s="36">
        <v>12.7</v>
      </c>
      <c r="D13" s="36">
        <v>12.5</v>
      </c>
      <c r="E13" s="37">
        <v>12.8</v>
      </c>
      <c r="F13" s="20"/>
      <c r="G13" s="20"/>
      <c r="H13" s="15"/>
      <c r="J13"/>
      <c r="K13"/>
      <c r="L13"/>
      <c r="M13"/>
      <c r="N13"/>
      <c r="O13"/>
    </row>
    <row r="14" spans="1:15" x14ac:dyDescent="0.2">
      <c r="A14" s="16">
        <v>8</v>
      </c>
      <c r="B14" s="36">
        <v>12.4</v>
      </c>
      <c r="C14" s="36">
        <v>12.3</v>
      </c>
      <c r="D14" s="36">
        <v>12.6</v>
      </c>
      <c r="E14" s="37">
        <v>12.5</v>
      </c>
      <c r="F14" s="20"/>
      <c r="G14" s="20"/>
      <c r="H14" s="15"/>
      <c r="J14"/>
      <c r="K14"/>
      <c r="L14"/>
      <c r="M14"/>
      <c r="N14"/>
      <c r="O14"/>
    </row>
    <row r="15" spans="1:15" x14ac:dyDescent="0.2">
      <c r="A15" s="16">
        <v>9</v>
      </c>
      <c r="B15" s="36">
        <v>12.6</v>
      </c>
      <c r="C15" s="36">
        <v>12.5</v>
      </c>
      <c r="D15" s="36">
        <v>12.3</v>
      </c>
      <c r="E15" s="37">
        <v>12.6</v>
      </c>
      <c r="F15" s="20"/>
      <c r="G15" s="20"/>
      <c r="H15" s="15"/>
      <c r="J15"/>
      <c r="K15"/>
      <c r="L15"/>
      <c r="M15"/>
      <c r="N15"/>
      <c r="O15"/>
    </row>
    <row r="16" spans="1:15" x14ac:dyDescent="0.2">
      <c r="A16" s="16">
        <v>10</v>
      </c>
      <c r="B16" s="36">
        <v>12.1</v>
      </c>
      <c r="C16" s="36">
        <v>12.7</v>
      </c>
      <c r="D16" s="36">
        <v>12.5</v>
      </c>
      <c r="E16" s="37">
        <v>12.8</v>
      </c>
      <c r="F16" s="20"/>
      <c r="G16" s="20"/>
      <c r="H16" s="15"/>
      <c r="J16"/>
      <c r="K16"/>
      <c r="L16"/>
      <c r="M16"/>
      <c r="N16"/>
      <c r="O16"/>
    </row>
    <row r="17" spans="1:8" x14ac:dyDescent="0.2">
      <c r="B17" s="16"/>
      <c r="C17" s="16"/>
      <c r="D17" s="16"/>
      <c r="E17" s="16"/>
      <c r="F17" s="21"/>
      <c r="G17" s="20"/>
      <c r="H17"/>
    </row>
    <row r="18" spans="1:8" x14ac:dyDescent="0.2">
      <c r="C18" s="17" t="s">
        <v>16</v>
      </c>
      <c r="D18" s="38"/>
      <c r="E18"/>
      <c r="F18" s="22" t="s">
        <v>64</v>
      </c>
      <c r="G18" s="1"/>
      <c r="H18" s="15"/>
    </row>
    <row r="19" spans="1:8" x14ac:dyDescent="0.2">
      <c r="C19" s="17" t="s">
        <v>17</v>
      </c>
      <c r="D19" s="38"/>
      <c r="E19"/>
      <c r="G19" s="15"/>
      <c r="H19" s="15"/>
    </row>
    <row r="20" spans="1:8" x14ac:dyDescent="0.2">
      <c r="E20"/>
      <c r="G20" s="15"/>
      <c r="H20" s="15"/>
    </row>
    <row r="21" spans="1:8" x14ac:dyDescent="0.2">
      <c r="E21"/>
      <c r="G21" s="15"/>
      <c r="H21" s="15"/>
    </row>
    <row r="22" spans="1:8" x14ac:dyDescent="0.2">
      <c r="A22" s="10" t="s">
        <v>65</v>
      </c>
      <c r="E22"/>
      <c r="G22" s="15"/>
      <c r="H22" s="15"/>
    </row>
    <row r="23" spans="1:8" x14ac:dyDescent="0.2">
      <c r="C23" s="17" t="s">
        <v>66</v>
      </c>
      <c r="D23" s="20"/>
      <c r="G23" s="15"/>
      <c r="H23" s="15"/>
    </row>
    <row r="24" spans="1:8" x14ac:dyDescent="0.2">
      <c r="C24" s="17" t="s">
        <v>14</v>
      </c>
      <c r="D24" s="38"/>
      <c r="E24" s="15" t="s">
        <v>18</v>
      </c>
      <c r="G24" s="15"/>
      <c r="H24" s="15"/>
    </row>
    <row r="25" spans="1:8" x14ac:dyDescent="0.2">
      <c r="C25" s="17" t="s">
        <v>21</v>
      </c>
      <c r="D25" s="16"/>
    </row>
    <row r="26" spans="1:8" x14ac:dyDescent="0.2">
      <c r="C26" s="17" t="s">
        <v>62</v>
      </c>
      <c r="D26" s="38"/>
      <c r="G26" s="15"/>
    </row>
    <row r="27" spans="1:8" ht="13.5" thickBot="1" x14ac:dyDescent="0.25">
      <c r="G27" s="15"/>
    </row>
    <row r="28" spans="1:8" x14ac:dyDescent="0.2">
      <c r="C28" s="17" t="s">
        <v>3</v>
      </c>
      <c r="D28" s="43"/>
    </row>
    <row r="29" spans="1:8" x14ac:dyDescent="0.2">
      <c r="C29" s="17" t="s">
        <v>4</v>
      </c>
      <c r="D29" s="44"/>
    </row>
    <row r="30" spans="1:8" ht="13.5" thickBot="1" x14ac:dyDescent="0.25">
      <c r="C30" s="17" t="s">
        <v>5</v>
      </c>
      <c r="D30" s="45"/>
    </row>
    <row r="35" spans="1:9" x14ac:dyDescent="0.2">
      <c r="A35" s="10" t="s">
        <v>72</v>
      </c>
    </row>
    <row r="36" spans="1:9" x14ac:dyDescent="0.2">
      <c r="A36" s="10"/>
      <c r="B36" s="47" t="s">
        <v>32</v>
      </c>
      <c r="C36" s="47"/>
      <c r="D36" s="47"/>
      <c r="E36" s="47"/>
    </row>
    <row r="37" spans="1:9" ht="25.5" x14ac:dyDescent="0.2">
      <c r="A37" s="16" t="s">
        <v>20</v>
      </c>
      <c r="B37" s="16" t="s">
        <v>7</v>
      </c>
      <c r="C37" s="16" t="s">
        <v>8</v>
      </c>
      <c r="D37" s="16" t="s">
        <v>9</v>
      </c>
      <c r="E37" s="18" t="s">
        <v>15</v>
      </c>
    </row>
    <row r="38" spans="1:9" x14ac:dyDescent="0.2">
      <c r="A38" s="16">
        <f t="shared" ref="A38:A47" si="0">A7</f>
        <v>1</v>
      </c>
      <c r="B38" s="20"/>
      <c r="C38" s="20"/>
      <c r="D38" s="20"/>
      <c r="E38" s="20"/>
    </row>
    <row r="39" spans="1:9" x14ac:dyDescent="0.2">
      <c r="A39" s="16">
        <f t="shared" si="0"/>
        <v>2</v>
      </c>
      <c r="B39" s="20"/>
      <c r="C39" s="20"/>
      <c r="D39" s="20"/>
      <c r="E39" s="20"/>
    </row>
    <row r="40" spans="1:9" x14ac:dyDescent="0.2">
      <c r="A40" s="16">
        <f t="shared" si="0"/>
        <v>3</v>
      </c>
      <c r="B40" s="20"/>
      <c r="C40" s="20"/>
      <c r="D40" s="20"/>
      <c r="E40" s="20"/>
    </row>
    <row r="41" spans="1:9" x14ac:dyDescent="0.2">
      <c r="A41" s="16">
        <f t="shared" si="0"/>
        <v>4</v>
      </c>
      <c r="B41" s="20"/>
      <c r="C41" s="20"/>
      <c r="D41" s="20"/>
      <c r="E41" s="20"/>
    </row>
    <row r="42" spans="1:9" x14ac:dyDescent="0.2">
      <c r="A42" s="16">
        <f t="shared" si="0"/>
        <v>5</v>
      </c>
      <c r="B42" s="20"/>
      <c r="C42" s="20"/>
      <c r="D42" s="20"/>
      <c r="E42" s="20"/>
    </row>
    <row r="43" spans="1:9" x14ac:dyDescent="0.2">
      <c r="A43" s="16">
        <f t="shared" si="0"/>
        <v>6</v>
      </c>
      <c r="B43" s="20"/>
      <c r="C43" s="20"/>
      <c r="D43" s="20"/>
      <c r="E43" s="20"/>
    </row>
    <row r="44" spans="1:9" x14ac:dyDescent="0.2">
      <c r="A44" s="16">
        <f t="shared" si="0"/>
        <v>7</v>
      </c>
      <c r="B44" s="20"/>
      <c r="C44" s="20"/>
      <c r="D44" s="20"/>
      <c r="E44" s="20"/>
      <c r="F44" s="47"/>
      <c r="G44" s="47"/>
      <c r="H44" s="47"/>
      <c r="I44" s="47"/>
    </row>
    <row r="45" spans="1:9" x14ac:dyDescent="0.2">
      <c r="A45" s="16">
        <f t="shared" si="0"/>
        <v>8</v>
      </c>
      <c r="B45" s="20"/>
      <c r="C45" s="20"/>
      <c r="D45" s="20"/>
      <c r="E45" s="20"/>
      <c r="F45" s="16"/>
      <c r="I45" s="18"/>
    </row>
    <row r="46" spans="1:9" x14ac:dyDescent="0.2">
      <c r="A46" s="16">
        <f t="shared" si="0"/>
        <v>9</v>
      </c>
      <c r="B46" s="20"/>
      <c r="C46" s="20"/>
      <c r="D46" s="20"/>
      <c r="E46" s="20"/>
      <c r="F46" s="20"/>
      <c r="G46" s="20"/>
      <c r="H46" s="20"/>
      <c r="I46" s="20"/>
    </row>
    <row r="47" spans="1:9" x14ac:dyDescent="0.2">
      <c r="A47" s="16">
        <f t="shared" si="0"/>
        <v>10</v>
      </c>
      <c r="B47" s="20"/>
      <c r="C47" s="20"/>
      <c r="D47" s="20"/>
      <c r="E47" s="20"/>
      <c r="F47" s="20"/>
      <c r="G47" s="20"/>
      <c r="H47" s="20"/>
      <c r="I47" s="20"/>
    </row>
    <row r="48" spans="1:9" x14ac:dyDescent="0.2">
      <c r="F48" s="20"/>
      <c r="G48" s="20"/>
      <c r="H48" s="20"/>
      <c r="I48" s="20"/>
    </row>
    <row r="49" spans="1:9" x14ac:dyDescent="0.2">
      <c r="F49" s="20"/>
      <c r="G49" s="20"/>
      <c r="H49" s="20"/>
      <c r="I49" s="20"/>
    </row>
    <row r="50" spans="1:9" x14ac:dyDescent="0.2">
      <c r="F50" s="20"/>
      <c r="G50" s="20"/>
      <c r="H50" s="20"/>
      <c r="I50" s="20"/>
    </row>
    <row r="51" spans="1:9" x14ac:dyDescent="0.2">
      <c r="F51" s="20"/>
      <c r="G51" s="20"/>
      <c r="H51" s="20"/>
      <c r="I51" s="20"/>
    </row>
    <row r="52" spans="1:9" x14ac:dyDescent="0.2">
      <c r="F52" s="20"/>
      <c r="G52" s="20"/>
      <c r="H52" s="20"/>
      <c r="I52" s="20"/>
    </row>
    <row r="53" spans="1:9" x14ac:dyDescent="0.2">
      <c r="F53" s="20"/>
      <c r="G53" s="20"/>
      <c r="H53" s="20"/>
      <c r="I53" s="20"/>
    </row>
    <row r="54" spans="1:9" x14ac:dyDescent="0.2">
      <c r="F54" s="20"/>
      <c r="G54" s="20"/>
      <c r="H54" s="20"/>
      <c r="I54" s="20"/>
    </row>
    <row r="55" spans="1:9" x14ac:dyDescent="0.2">
      <c r="F55" s="20"/>
      <c r="G55" s="20"/>
      <c r="H55" s="20"/>
      <c r="I55" s="20"/>
    </row>
    <row r="56" spans="1:9" x14ac:dyDescent="0.2">
      <c r="A56" s="16"/>
    </row>
    <row r="57" spans="1:9" x14ac:dyDescent="0.2">
      <c r="A57" s="16"/>
    </row>
    <row r="58" spans="1:9" x14ac:dyDescent="0.2">
      <c r="A58" s="16"/>
    </row>
    <row r="59" spans="1:9" x14ac:dyDescent="0.2">
      <c r="A59" s="16"/>
    </row>
    <row r="60" spans="1:9" x14ac:dyDescent="0.2">
      <c r="A60" s="16"/>
    </row>
    <row r="61" spans="1:9" x14ac:dyDescent="0.2">
      <c r="A61" s="16"/>
    </row>
    <row r="62" spans="1:9" x14ac:dyDescent="0.2">
      <c r="A62" s="16"/>
    </row>
    <row r="63" spans="1:9" x14ac:dyDescent="0.2">
      <c r="A63" s="16"/>
    </row>
  </sheetData>
  <mergeCells count="3">
    <mergeCell ref="B5:E5"/>
    <mergeCell ref="F44:I44"/>
    <mergeCell ref="B36:E36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300" verticalDpi="300" r:id="rId1"/>
  <headerFooter alignWithMargins="0">
    <oddFooter>&amp;L&amp;"Arial"&amp;I&amp;08&amp;F, &amp;A&amp;C&amp;"Arial"&amp;I&amp;08Roger Grinde&amp;R&amp;"Arial,Italic"&amp;8&amp;D, &amp;T</oddFooter>
  </headerFooter>
  <rowBreaks count="1" manualBreakCount="1">
    <brk id="3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F65"/>
  <sheetViews>
    <sheetView zoomScaleNormal="100" workbookViewId="0"/>
  </sheetViews>
  <sheetFormatPr defaultColWidth="9" defaultRowHeight="12.75" x14ac:dyDescent="0.2"/>
  <cols>
    <col min="1" max="1" width="12" customWidth="1"/>
    <col min="2" max="2" width="13.5703125" customWidth="1"/>
    <col min="3" max="3" width="11" customWidth="1"/>
    <col min="6" max="6" width="2.42578125" customWidth="1"/>
  </cols>
  <sheetData>
    <row r="1" spans="1:6" ht="15.75" x14ac:dyDescent="0.25">
      <c r="A1" s="14" t="s">
        <v>57</v>
      </c>
    </row>
    <row r="2" spans="1:6" ht="15.75" x14ac:dyDescent="0.25">
      <c r="A2" s="14" t="s">
        <v>13</v>
      </c>
    </row>
    <row r="3" spans="1:6" x14ac:dyDescent="0.2">
      <c r="E3" s="1"/>
      <c r="F3" s="1"/>
    </row>
    <row r="4" spans="1:6" x14ac:dyDescent="0.2">
      <c r="B4" s="2" t="s">
        <v>12</v>
      </c>
      <c r="C4" s="40"/>
      <c r="E4" s="1"/>
      <c r="F4" s="1"/>
    </row>
    <row r="5" spans="1:6" x14ac:dyDescent="0.2">
      <c r="B5" s="2" t="s">
        <v>11</v>
      </c>
      <c r="C5" s="40"/>
      <c r="E5" s="1"/>
      <c r="F5" s="1"/>
    </row>
    <row r="6" spans="1:6" ht="13.5" thickBot="1" x14ac:dyDescent="0.25">
      <c r="E6" s="1"/>
      <c r="F6" s="1"/>
    </row>
    <row r="7" spans="1:6" x14ac:dyDescent="0.2">
      <c r="A7" s="7" t="s">
        <v>10</v>
      </c>
      <c r="B7" s="8" t="s">
        <v>0</v>
      </c>
      <c r="C7" s="9" t="s">
        <v>1</v>
      </c>
    </row>
    <row r="8" spans="1:6" x14ac:dyDescent="0.2">
      <c r="A8" s="3">
        <v>1</v>
      </c>
      <c r="B8" s="40">
        <v>1</v>
      </c>
      <c r="C8" s="4"/>
    </row>
    <row r="9" spans="1:6" x14ac:dyDescent="0.2">
      <c r="A9" s="3">
        <v>2</v>
      </c>
      <c r="B9" s="40">
        <v>3</v>
      </c>
      <c r="C9" s="4"/>
    </row>
    <row r="10" spans="1:6" x14ac:dyDescent="0.2">
      <c r="A10" s="3">
        <v>3</v>
      </c>
      <c r="B10" s="40">
        <v>3</v>
      </c>
      <c r="C10" s="4"/>
    </row>
    <row r="11" spans="1:6" x14ac:dyDescent="0.2">
      <c r="A11" s="3">
        <v>4</v>
      </c>
      <c r="B11" s="40">
        <v>1</v>
      </c>
      <c r="C11" s="4"/>
    </row>
    <row r="12" spans="1:6" x14ac:dyDescent="0.2">
      <c r="A12" s="3">
        <v>5</v>
      </c>
      <c r="B12" s="40">
        <v>0</v>
      </c>
      <c r="C12" s="4"/>
    </row>
    <row r="13" spans="1:6" x14ac:dyDescent="0.2">
      <c r="A13" s="3">
        <v>6</v>
      </c>
      <c r="B13" s="40">
        <v>5</v>
      </c>
      <c r="C13" s="4"/>
    </row>
    <row r="14" spans="1:6" x14ac:dyDescent="0.2">
      <c r="A14" s="3">
        <v>7</v>
      </c>
      <c r="B14" s="40">
        <v>1</v>
      </c>
      <c r="C14" s="4"/>
    </row>
    <row r="15" spans="1:6" x14ac:dyDescent="0.2">
      <c r="A15" s="3">
        <v>8</v>
      </c>
      <c r="B15" s="40">
        <v>1</v>
      </c>
      <c r="C15" s="4"/>
    </row>
    <row r="16" spans="1:6" x14ac:dyDescent="0.2">
      <c r="A16" s="3">
        <v>9</v>
      </c>
      <c r="B16" s="40">
        <v>1</v>
      </c>
      <c r="C16" s="4"/>
    </row>
    <row r="17" spans="1:3" ht="13.5" thickBot="1" x14ac:dyDescent="0.25">
      <c r="A17" s="5">
        <v>10</v>
      </c>
      <c r="B17" s="46">
        <v>1</v>
      </c>
      <c r="C17" s="6"/>
    </row>
    <row r="19" spans="1:3" x14ac:dyDescent="0.2">
      <c r="B19" s="17" t="s">
        <v>60</v>
      </c>
      <c r="C19" s="1"/>
    </row>
    <row r="20" spans="1:3" x14ac:dyDescent="0.2">
      <c r="B20" s="2" t="s">
        <v>61</v>
      </c>
    </row>
    <row r="21" spans="1:3" x14ac:dyDescent="0.2">
      <c r="B21" s="2" t="s">
        <v>62</v>
      </c>
      <c r="C21" s="40"/>
    </row>
    <row r="22" spans="1:3" ht="13.5" thickBot="1" x14ac:dyDescent="0.25"/>
    <row r="23" spans="1:3" x14ac:dyDescent="0.2">
      <c r="B23" s="2" t="s">
        <v>3</v>
      </c>
      <c r="C23" s="11"/>
    </row>
    <row r="24" spans="1:3" x14ac:dyDescent="0.2">
      <c r="B24" s="2" t="s">
        <v>4</v>
      </c>
      <c r="C24" s="12"/>
    </row>
    <row r="25" spans="1:3" ht="13.5" thickBot="1" x14ac:dyDescent="0.25">
      <c r="B25" s="2" t="s">
        <v>5</v>
      </c>
      <c r="C25" s="13"/>
    </row>
    <row r="27" spans="1:3" x14ac:dyDescent="0.2">
      <c r="A27" s="1"/>
    </row>
    <row r="28" spans="1:3" x14ac:dyDescent="0.2">
      <c r="A28" s="1"/>
    </row>
    <row r="29" spans="1:3" x14ac:dyDescent="0.2">
      <c r="A29" s="1"/>
    </row>
    <row r="30" spans="1:3" x14ac:dyDescent="0.2">
      <c r="A30" s="1"/>
    </row>
    <row r="54" spans="1:5" x14ac:dyDescent="0.2">
      <c r="A54" s="10" t="s">
        <v>6</v>
      </c>
    </row>
    <row r="55" spans="1:5" x14ac:dyDescent="0.2">
      <c r="A55" s="1" t="str">
        <f t="shared" ref="A55:A65" si="0">A7</f>
        <v>Sample #</v>
      </c>
      <c r="B55" s="1" t="s">
        <v>7</v>
      </c>
      <c r="C55" s="1" t="s">
        <v>8</v>
      </c>
      <c r="D55" s="1" t="s">
        <v>9</v>
      </c>
      <c r="E55" s="1" t="s">
        <v>1</v>
      </c>
    </row>
    <row r="56" spans="1:5" x14ac:dyDescent="0.2">
      <c r="A56" s="1">
        <f t="shared" si="0"/>
        <v>1</v>
      </c>
      <c r="B56" s="1"/>
      <c r="C56" s="1"/>
      <c r="D56" s="1"/>
      <c r="E56" s="1"/>
    </row>
    <row r="57" spans="1:5" x14ac:dyDescent="0.2">
      <c r="A57" s="1">
        <f t="shared" si="0"/>
        <v>2</v>
      </c>
      <c r="B57" s="1"/>
      <c r="C57" s="1"/>
      <c r="D57" s="1"/>
      <c r="E57" s="1"/>
    </row>
    <row r="58" spans="1:5" x14ac:dyDescent="0.2">
      <c r="A58" s="1">
        <f t="shared" si="0"/>
        <v>3</v>
      </c>
      <c r="B58" s="1"/>
      <c r="C58" s="1"/>
      <c r="D58" s="1"/>
      <c r="E58" s="1"/>
    </row>
    <row r="59" spans="1:5" x14ac:dyDescent="0.2">
      <c r="A59" s="1">
        <f t="shared" si="0"/>
        <v>4</v>
      </c>
      <c r="B59" s="1"/>
      <c r="C59" s="1"/>
      <c r="D59" s="1"/>
      <c r="E59" s="1"/>
    </row>
    <row r="60" spans="1:5" x14ac:dyDescent="0.2">
      <c r="A60" s="1">
        <f t="shared" si="0"/>
        <v>5</v>
      </c>
      <c r="B60" s="1"/>
      <c r="C60" s="1"/>
      <c r="D60" s="1"/>
      <c r="E60" s="1"/>
    </row>
    <row r="61" spans="1:5" x14ac:dyDescent="0.2">
      <c r="A61" s="1">
        <f t="shared" si="0"/>
        <v>6</v>
      </c>
      <c r="B61" s="1"/>
      <c r="C61" s="1"/>
      <c r="D61" s="1"/>
      <c r="E61" s="1"/>
    </row>
    <row r="62" spans="1:5" x14ac:dyDescent="0.2">
      <c r="A62" s="1">
        <f t="shared" si="0"/>
        <v>7</v>
      </c>
      <c r="B62" s="1"/>
      <c r="C62" s="1"/>
      <c r="D62" s="1"/>
      <c r="E62" s="1"/>
    </row>
    <row r="63" spans="1:5" x14ac:dyDescent="0.2">
      <c r="A63" s="1">
        <f t="shared" si="0"/>
        <v>8</v>
      </c>
      <c r="B63" s="1"/>
      <c r="C63" s="1"/>
      <c r="D63" s="1"/>
      <c r="E63" s="1"/>
    </row>
    <row r="64" spans="1:5" x14ac:dyDescent="0.2">
      <c r="A64" s="1">
        <f t="shared" si="0"/>
        <v>9</v>
      </c>
      <c r="B64" s="1"/>
      <c r="C64" s="1"/>
      <c r="D64" s="1"/>
      <c r="E64" s="1"/>
    </row>
    <row r="65" spans="1:5" x14ac:dyDescent="0.2">
      <c r="A65" s="1">
        <f t="shared" si="0"/>
        <v>10</v>
      </c>
      <c r="B65" s="1"/>
      <c r="C65" s="1"/>
      <c r="D65" s="1"/>
      <c r="E65" s="1"/>
    </row>
  </sheetData>
  <phoneticPr fontId="0" type="noConversion"/>
  <printOptions horizontalCentered="1" headings="1" gridLines="1"/>
  <pageMargins left="0.75" right="0.75" top="1" bottom="1" header="0.5" footer="0.5"/>
  <pageSetup scale="95" orientation="portrait" cellComments="asDisplayed" horizontalDpi="96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8"/>
  <sheetViews>
    <sheetView tabSelected="1" zoomScaleNormal="100" workbookViewId="0"/>
  </sheetViews>
  <sheetFormatPr defaultColWidth="9" defaultRowHeight="12.75" x14ac:dyDescent="0.2"/>
  <cols>
    <col min="1" max="1" width="12" customWidth="1"/>
    <col min="2" max="2" width="15.5703125" customWidth="1"/>
    <col min="3" max="3" width="11" customWidth="1"/>
    <col min="6" max="6" width="2.42578125" customWidth="1"/>
    <col min="7" max="7" width="7.140625" customWidth="1"/>
  </cols>
  <sheetData>
    <row r="1" spans="1:6" ht="15.75" x14ac:dyDescent="0.25">
      <c r="A1" s="14" t="s">
        <v>56</v>
      </c>
      <c r="E1" s="1"/>
      <c r="F1" s="1"/>
    </row>
    <row r="2" spans="1:6" ht="15.75" x14ac:dyDescent="0.25">
      <c r="A2" s="14" t="s">
        <v>46</v>
      </c>
      <c r="E2" s="1"/>
      <c r="F2" s="1"/>
    </row>
    <row r="3" spans="1:6" ht="13.5" thickBot="1" x14ac:dyDescent="0.25">
      <c r="E3" s="1"/>
      <c r="F3" s="1"/>
    </row>
    <row r="4" spans="1:6" ht="25.5" x14ac:dyDescent="0.2">
      <c r="A4" s="26" t="s">
        <v>43</v>
      </c>
      <c r="B4" s="27" t="s">
        <v>44</v>
      </c>
      <c r="C4" s="29"/>
    </row>
    <row r="5" spans="1:6" x14ac:dyDescent="0.2">
      <c r="A5" s="3">
        <v>1</v>
      </c>
      <c r="B5" s="41">
        <v>0</v>
      </c>
      <c r="C5" s="1"/>
    </row>
    <row r="6" spans="1:6" x14ac:dyDescent="0.2">
      <c r="A6" s="3">
        <v>2</v>
      </c>
      <c r="B6" s="41">
        <v>3</v>
      </c>
      <c r="C6" s="1"/>
    </row>
    <row r="7" spans="1:6" x14ac:dyDescent="0.2">
      <c r="A7" s="3">
        <v>3</v>
      </c>
      <c r="B7" s="41">
        <v>4</v>
      </c>
      <c r="C7" s="1"/>
    </row>
    <row r="8" spans="1:6" x14ac:dyDescent="0.2">
      <c r="A8" s="3">
        <v>4</v>
      </c>
      <c r="B8" s="41">
        <v>1</v>
      </c>
      <c r="C8" s="1"/>
    </row>
    <row r="9" spans="1:6" x14ac:dyDescent="0.2">
      <c r="A9" s="3">
        <v>5</v>
      </c>
      <c r="B9" s="41">
        <v>0</v>
      </c>
      <c r="C9" s="1"/>
    </row>
    <row r="10" spans="1:6" x14ac:dyDescent="0.2">
      <c r="A10" s="3">
        <v>6</v>
      </c>
      <c r="B10" s="41">
        <v>0</v>
      </c>
      <c r="C10" s="1"/>
    </row>
    <row r="11" spans="1:6" x14ac:dyDescent="0.2">
      <c r="A11" s="3">
        <v>7</v>
      </c>
      <c r="B11" s="41">
        <v>3</v>
      </c>
      <c r="C11" s="1"/>
    </row>
    <row r="12" spans="1:6" x14ac:dyDescent="0.2">
      <c r="A12" s="3">
        <v>8</v>
      </c>
      <c r="B12" s="41">
        <v>1</v>
      </c>
      <c r="C12" s="1"/>
    </row>
    <row r="13" spans="1:6" x14ac:dyDescent="0.2">
      <c r="A13" s="3">
        <v>9</v>
      </c>
      <c r="B13" s="41">
        <v>1</v>
      </c>
      <c r="C13" s="1"/>
    </row>
    <row r="14" spans="1:6" x14ac:dyDescent="0.2">
      <c r="A14" s="3">
        <v>10</v>
      </c>
      <c r="B14" s="41">
        <v>0</v>
      </c>
      <c r="C14" s="1"/>
    </row>
    <row r="15" spans="1:6" x14ac:dyDescent="0.2">
      <c r="A15" s="3">
        <v>11</v>
      </c>
      <c r="B15" s="41">
        <v>4</v>
      </c>
      <c r="C15" s="1"/>
    </row>
    <row r="16" spans="1:6" x14ac:dyDescent="0.2">
      <c r="A16" s="3">
        <v>12</v>
      </c>
      <c r="B16" s="41">
        <v>3</v>
      </c>
      <c r="C16" s="1"/>
    </row>
    <row r="17" spans="1:3" x14ac:dyDescent="0.2">
      <c r="A17" s="3">
        <v>13</v>
      </c>
      <c r="B17" s="41">
        <v>1</v>
      </c>
      <c r="C17" s="1"/>
    </row>
    <row r="18" spans="1:3" x14ac:dyDescent="0.2">
      <c r="A18" s="3">
        <v>14</v>
      </c>
      <c r="B18" s="41">
        <v>1</v>
      </c>
      <c r="C18" s="1"/>
    </row>
    <row r="19" spans="1:3" x14ac:dyDescent="0.2">
      <c r="A19" s="3">
        <v>15</v>
      </c>
      <c r="B19" s="41">
        <v>1</v>
      </c>
      <c r="C19" s="1"/>
    </row>
    <row r="20" spans="1:3" x14ac:dyDescent="0.2">
      <c r="A20" s="3">
        <v>16</v>
      </c>
      <c r="B20" s="41">
        <v>0</v>
      </c>
      <c r="C20" s="1"/>
    </row>
    <row r="21" spans="1:3" x14ac:dyDescent="0.2">
      <c r="A21" s="3">
        <v>17</v>
      </c>
      <c r="B21" s="41">
        <v>2</v>
      </c>
      <c r="C21" s="1"/>
    </row>
    <row r="22" spans="1:3" x14ac:dyDescent="0.2">
      <c r="A22" s="3">
        <v>18</v>
      </c>
      <c r="B22" s="41">
        <v>1</v>
      </c>
      <c r="C22" s="1"/>
    </row>
    <row r="23" spans="1:3" x14ac:dyDescent="0.2">
      <c r="A23" s="3">
        <v>19</v>
      </c>
      <c r="B23" s="41">
        <v>2</v>
      </c>
      <c r="C23" s="1"/>
    </row>
    <row r="24" spans="1:3" ht="13.5" thickBot="1" x14ac:dyDescent="0.25">
      <c r="A24" s="5">
        <v>20</v>
      </c>
      <c r="B24" s="42">
        <v>2</v>
      </c>
      <c r="C24" s="1"/>
    </row>
    <row r="26" spans="1:3" x14ac:dyDescent="0.2">
      <c r="A26" s="10" t="s">
        <v>45</v>
      </c>
    </row>
    <row r="27" spans="1:3" x14ac:dyDescent="0.2">
      <c r="B27" s="2" t="s">
        <v>40</v>
      </c>
      <c r="C27" s="1"/>
    </row>
    <row r="28" spans="1:3" x14ac:dyDescent="0.2">
      <c r="B28" s="2" t="s">
        <v>2</v>
      </c>
      <c r="C28" s="40"/>
    </row>
    <row r="30" spans="1:3" x14ac:dyDescent="0.2">
      <c r="B30" t="s">
        <v>41</v>
      </c>
    </row>
    <row r="31" spans="1:3" ht="13.5" thickBot="1" x14ac:dyDescent="0.25"/>
    <row r="32" spans="1:3" x14ac:dyDescent="0.2">
      <c r="B32" s="2" t="s">
        <v>3</v>
      </c>
      <c r="C32" s="43"/>
    </row>
    <row r="33" spans="2:3" x14ac:dyDescent="0.2">
      <c r="B33" s="2" t="s">
        <v>4</v>
      </c>
      <c r="C33" s="44"/>
    </row>
    <row r="34" spans="2:3" ht="13.5" thickBot="1" x14ac:dyDescent="0.25">
      <c r="B34" s="2" t="s">
        <v>5</v>
      </c>
      <c r="C34" s="45"/>
    </row>
    <row r="63" spans="1:5" x14ac:dyDescent="0.2">
      <c r="A63" s="10" t="s">
        <v>6</v>
      </c>
    </row>
    <row r="64" spans="1:5" x14ac:dyDescent="0.2">
      <c r="A64" s="1" t="str">
        <f t="shared" ref="A64:A84" si="0">A4</f>
        <v>Week</v>
      </c>
      <c r="B64" s="1" t="s">
        <v>7</v>
      </c>
      <c r="C64" s="1" t="s">
        <v>8</v>
      </c>
      <c r="D64" s="1" t="s">
        <v>9</v>
      </c>
      <c r="E64" s="1" t="s">
        <v>42</v>
      </c>
    </row>
    <row r="65" spans="1:5" x14ac:dyDescent="0.2">
      <c r="A65" s="1">
        <f t="shared" si="0"/>
        <v>1</v>
      </c>
      <c r="B65" s="1"/>
      <c r="C65" s="1"/>
      <c r="D65" s="1"/>
      <c r="E65" s="1"/>
    </row>
    <row r="66" spans="1:5" x14ac:dyDescent="0.2">
      <c r="A66" s="1">
        <f t="shared" si="0"/>
        <v>2</v>
      </c>
      <c r="B66" s="1"/>
      <c r="C66" s="1"/>
      <c r="D66" s="1"/>
      <c r="E66" s="1"/>
    </row>
    <row r="67" spans="1:5" x14ac:dyDescent="0.2">
      <c r="A67" s="1">
        <f t="shared" si="0"/>
        <v>3</v>
      </c>
      <c r="B67" s="1"/>
      <c r="C67" s="1"/>
      <c r="D67" s="1"/>
      <c r="E67" s="1"/>
    </row>
    <row r="68" spans="1:5" x14ac:dyDescent="0.2">
      <c r="A68" s="1">
        <f t="shared" si="0"/>
        <v>4</v>
      </c>
      <c r="B68" s="1"/>
      <c r="C68" s="1"/>
      <c r="D68" s="1"/>
      <c r="E68" s="1"/>
    </row>
    <row r="69" spans="1:5" x14ac:dyDescent="0.2">
      <c r="A69" s="1">
        <f t="shared" si="0"/>
        <v>5</v>
      </c>
      <c r="B69" s="1"/>
      <c r="C69" s="1"/>
      <c r="D69" s="1"/>
      <c r="E69" s="1"/>
    </row>
    <row r="70" spans="1:5" x14ac:dyDescent="0.2">
      <c r="A70" s="1">
        <f t="shared" si="0"/>
        <v>6</v>
      </c>
      <c r="B70" s="1"/>
      <c r="C70" s="1"/>
      <c r="D70" s="1"/>
      <c r="E70" s="1"/>
    </row>
    <row r="71" spans="1:5" x14ac:dyDescent="0.2">
      <c r="A71" s="1">
        <f t="shared" si="0"/>
        <v>7</v>
      </c>
      <c r="B71" s="1"/>
      <c r="C71" s="1"/>
      <c r="D71" s="1"/>
      <c r="E71" s="1"/>
    </row>
    <row r="72" spans="1:5" x14ac:dyDescent="0.2">
      <c r="A72" s="1">
        <f t="shared" si="0"/>
        <v>8</v>
      </c>
      <c r="B72" s="1"/>
      <c r="C72" s="1"/>
      <c r="D72" s="1"/>
      <c r="E72" s="1"/>
    </row>
    <row r="73" spans="1:5" x14ac:dyDescent="0.2">
      <c r="A73" s="1">
        <f t="shared" si="0"/>
        <v>9</v>
      </c>
      <c r="B73" s="1"/>
      <c r="C73" s="1"/>
      <c r="D73" s="1"/>
      <c r="E73" s="1"/>
    </row>
    <row r="74" spans="1:5" x14ac:dyDescent="0.2">
      <c r="A74" s="1">
        <f t="shared" si="0"/>
        <v>10</v>
      </c>
      <c r="B74" s="1"/>
      <c r="C74" s="1"/>
      <c r="D74" s="1"/>
      <c r="E74" s="1"/>
    </row>
    <row r="75" spans="1:5" x14ac:dyDescent="0.2">
      <c r="A75" s="1">
        <f t="shared" si="0"/>
        <v>11</v>
      </c>
      <c r="B75" s="1"/>
      <c r="C75" s="1"/>
      <c r="D75" s="1"/>
      <c r="E75" s="1"/>
    </row>
    <row r="76" spans="1:5" x14ac:dyDescent="0.2">
      <c r="A76" s="1">
        <f t="shared" si="0"/>
        <v>12</v>
      </c>
      <c r="B76" s="1"/>
      <c r="C76" s="1"/>
      <c r="D76" s="1"/>
      <c r="E76" s="1"/>
    </row>
    <row r="77" spans="1:5" x14ac:dyDescent="0.2">
      <c r="A77" s="1">
        <f t="shared" si="0"/>
        <v>13</v>
      </c>
      <c r="B77" s="1"/>
      <c r="C77" s="1"/>
      <c r="D77" s="1"/>
      <c r="E77" s="1"/>
    </row>
    <row r="78" spans="1:5" x14ac:dyDescent="0.2">
      <c r="A78" s="1">
        <f t="shared" si="0"/>
        <v>14</v>
      </c>
      <c r="B78" s="1"/>
      <c r="C78" s="1"/>
      <c r="D78" s="1"/>
      <c r="E78" s="1"/>
    </row>
    <row r="79" spans="1:5" x14ac:dyDescent="0.2">
      <c r="A79" s="1">
        <f t="shared" si="0"/>
        <v>15</v>
      </c>
      <c r="B79" s="1"/>
      <c r="C79" s="1"/>
      <c r="D79" s="1"/>
      <c r="E79" s="1"/>
    </row>
    <row r="80" spans="1:5" x14ac:dyDescent="0.2">
      <c r="A80" s="1">
        <f t="shared" si="0"/>
        <v>16</v>
      </c>
      <c r="B80" s="1"/>
      <c r="C80" s="1"/>
      <c r="D80" s="1"/>
      <c r="E80" s="1"/>
    </row>
    <row r="81" spans="1:5" x14ac:dyDescent="0.2">
      <c r="A81" s="1">
        <f t="shared" si="0"/>
        <v>17</v>
      </c>
      <c r="B81" s="1"/>
      <c r="C81" s="1"/>
      <c r="D81" s="1"/>
      <c r="E81" s="1"/>
    </row>
    <row r="82" spans="1:5" x14ac:dyDescent="0.2">
      <c r="A82" s="1">
        <f t="shared" si="0"/>
        <v>18</v>
      </c>
      <c r="B82" s="1"/>
      <c r="C82" s="1"/>
      <c r="D82" s="1"/>
      <c r="E82" s="1"/>
    </row>
    <row r="83" spans="1:5" x14ac:dyDescent="0.2">
      <c r="A83" s="1">
        <f t="shared" si="0"/>
        <v>19</v>
      </c>
      <c r="B83" s="1"/>
      <c r="C83" s="1"/>
      <c r="D83" s="1"/>
      <c r="E83" s="1"/>
    </row>
    <row r="84" spans="1:5" x14ac:dyDescent="0.2">
      <c r="A84" s="1">
        <f t="shared" si="0"/>
        <v>20</v>
      </c>
      <c r="B84" s="1"/>
      <c r="C84" s="1"/>
      <c r="D84" s="1"/>
      <c r="E84" s="1"/>
    </row>
    <row r="85" spans="1:5" x14ac:dyDescent="0.2">
      <c r="A85" s="1"/>
    </row>
    <row r="86" spans="1:5" x14ac:dyDescent="0.2">
      <c r="A86" s="1"/>
    </row>
    <row r="87" spans="1:5" x14ac:dyDescent="0.2">
      <c r="A87" s="1"/>
    </row>
    <row r="88" spans="1:5" x14ac:dyDescent="0.2">
      <c r="A88" s="1"/>
    </row>
  </sheetData>
  <phoneticPr fontId="0" type="noConversion"/>
  <printOptions horizontalCentered="1" headings="1" gridLines="1"/>
  <pageMargins left="0.75" right="0.75" top="1" bottom="1" header="0.5" footer="0.5"/>
  <pageSetup scale="84" orientation="portrait" cellComments="asDisplayed" horizontalDpi="96" verticalDpi="96" r:id="rId1"/>
  <headerFooter alignWithMargins="0">
    <oddFooter>&amp;L&amp;"Arial"&amp;I&amp;08&amp;F, &amp;A&amp;C&amp;"Arial"&amp;I&amp;08Roger Grinde&amp;R&amp;"Arial,Italic"&amp;8&amp;D, &amp;T</oddFooter>
  </headerFooter>
  <rowBreaks count="1" manualBreakCount="1">
    <brk id="6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9BB838-F397-49F3-BA69-B72AC7E303D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2ff5dd9-dce1-4a98-96f8-3e27c44f6c75"/>
    <ds:schemaRef ds:uri="b716c87f-0615-4b01-9223-3e2d038f2e4f"/>
  </ds:schemaRefs>
</ds:datastoreItem>
</file>

<file path=customXml/itemProps2.xml><?xml version="1.0" encoding="utf-8"?>
<ds:datastoreItem xmlns:ds="http://schemas.openxmlformats.org/officeDocument/2006/customXml" ds:itemID="{874CBC74-FAB6-42F7-9D1C-67B46A68B677}"/>
</file>

<file path=customXml/itemProps3.xml><?xml version="1.0" encoding="utf-8"?>
<ds:datastoreItem xmlns:ds="http://schemas.openxmlformats.org/officeDocument/2006/customXml" ds:itemID="{1E4DEAD5-2E19-4726-A037-0355D15FB8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EX 6.1 and 6.3</vt:lpstr>
      <vt:lpstr>EX 6.4</vt:lpstr>
      <vt:lpstr>EX 6.5</vt:lpstr>
      <vt:lpstr>SP 6.1</vt:lpstr>
      <vt:lpstr>SP 6.4</vt:lpstr>
      <vt:lpstr>SP 6.5</vt:lpstr>
      <vt:lpstr>'EX 6.1 and 6.3'!Obs_1</vt:lpstr>
      <vt:lpstr>'SP 6.1'!Obs_1</vt:lpstr>
      <vt:lpstr>'EX 6.1 and 6.3'!Obs_2</vt:lpstr>
      <vt:lpstr>'SP 6.1'!Obs_2</vt:lpstr>
      <vt:lpstr>'EX 6.1 and 6.3'!Obs_3</vt:lpstr>
      <vt:lpstr>'SP 6.1'!Obs_3</vt:lpstr>
      <vt:lpstr>'EX 6.1 and 6.3'!Obs_4</vt:lpstr>
      <vt:lpstr>'SP 6.1'!Obs_4</vt:lpstr>
      <vt:lpstr>'EX 6.1 and 6.3'!Print_Area</vt:lpstr>
      <vt:lpstr>'EX 6.4'!Print_Area</vt:lpstr>
      <vt:lpstr>'SP 6.1'!Print_Area</vt:lpstr>
      <vt:lpstr>'SP 6.4'!Print_Area</vt:lpstr>
    </vt:vector>
  </TitlesOfParts>
  <Company>CSUF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Pasternack</dc:creator>
  <cp:lastModifiedBy>Sehrawat, Surbhi -</cp:lastModifiedBy>
  <cp:lastPrinted>2003-12-16T16:26:58Z</cp:lastPrinted>
  <dcterms:created xsi:type="dcterms:W3CDTF">2001-03-17T23:20:39Z</dcterms:created>
  <dcterms:modified xsi:type="dcterms:W3CDTF">2024-08-14T11:43:27Z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